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Τ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7" i="1" l="1"/>
  <c r="B452" i="1"/>
  <c r="B165" i="1"/>
  <c r="B418" i="1"/>
  <c r="B113" i="1"/>
  <c r="B382" i="1"/>
  <c r="B442" i="1"/>
  <c r="B172" i="1"/>
  <c r="B226" i="1"/>
  <c r="B59" i="1"/>
  <c r="B357" i="1"/>
  <c r="B306" i="1"/>
  <c r="B337" i="1"/>
  <c r="B381" i="1"/>
  <c r="B75" i="1"/>
  <c r="B397" i="1"/>
  <c r="B145" i="1"/>
  <c r="B322" i="1"/>
  <c r="B67" i="1"/>
  <c r="B316" i="1"/>
  <c r="B286" i="1"/>
  <c r="B70" i="1"/>
  <c r="B350" i="1"/>
  <c r="B362" i="1"/>
  <c r="B344" i="1"/>
  <c r="B121" i="1"/>
  <c r="B118" i="1"/>
  <c r="B144" i="1"/>
  <c r="B85" i="1"/>
  <c r="B115" i="1"/>
  <c r="B42" i="1"/>
  <c r="B280" i="1"/>
  <c r="B184" i="1"/>
  <c r="B450" i="1"/>
  <c r="B448" i="1"/>
  <c r="B227" i="1"/>
  <c r="B247" i="1"/>
  <c r="B179" i="1"/>
  <c r="B313" i="1"/>
  <c r="B109" i="1"/>
  <c r="B348" i="1"/>
  <c r="B435" i="1"/>
  <c r="B293" i="1"/>
  <c r="B80" i="1"/>
  <c r="B116" i="1"/>
  <c r="B246" i="1"/>
  <c r="B79" i="1"/>
  <c r="B153" i="1"/>
  <c r="B69" i="1"/>
  <c r="B270" i="1"/>
  <c r="B133" i="1"/>
  <c r="B174" i="1"/>
  <c r="B256" i="1"/>
  <c r="B417" i="1"/>
  <c r="B182" i="1"/>
  <c r="B66" i="1"/>
  <c r="B132" i="1"/>
  <c r="B324" i="1"/>
  <c r="B325" i="1"/>
  <c r="B61" i="1"/>
  <c r="B328" i="1"/>
  <c r="B406" i="1"/>
  <c r="B294" i="1"/>
  <c r="B323" i="1"/>
  <c r="B63" i="1"/>
  <c r="B64" i="1"/>
  <c r="B98" i="1"/>
  <c r="B390" i="1"/>
  <c r="B275" i="1"/>
  <c r="B249" i="1"/>
  <c r="B173" i="1"/>
  <c r="B73" i="1"/>
  <c r="B260" i="1"/>
  <c r="B198" i="1"/>
  <c r="B285" i="1"/>
  <c r="B60" i="1"/>
  <c r="B131" i="1"/>
  <c r="B143" i="1"/>
  <c r="B346" i="1"/>
  <c r="B310" i="1"/>
  <c r="B266" i="1"/>
  <c r="B311" i="1"/>
  <c r="B269" i="1"/>
  <c r="B239" i="1"/>
  <c r="B130" i="1"/>
  <c r="B55" i="1"/>
  <c r="B259" i="1"/>
  <c r="B76" i="1"/>
  <c r="B171" i="1"/>
  <c r="B243" i="1"/>
  <c r="B7" i="1"/>
  <c r="B102" i="1"/>
  <c r="B78" i="1"/>
  <c r="B242" i="1"/>
  <c r="B190" i="1"/>
  <c r="B253" i="1"/>
  <c r="B238" i="1"/>
  <c r="B107" i="1"/>
  <c r="B354" i="1"/>
  <c r="B300" i="1"/>
  <c r="B345" i="1"/>
  <c r="B272" i="1"/>
  <c r="B278" i="1"/>
  <c r="B236" i="1"/>
  <c r="B234" i="1"/>
  <c r="B219" i="1"/>
  <c r="B336" i="1"/>
  <c r="B81" i="1"/>
  <c r="B100" i="1"/>
  <c r="B250" i="1"/>
  <c r="B105" i="1"/>
  <c r="B427" i="1"/>
  <c r="B333" i="1"/>
  <c r="B353" i="1"/>
  <c r="B276" i="1"/>
  <c r="B176" i="1"/>
  <c r="B175" i="1"/>
  <c r="B416" i="1"/>
  <c r="B213" i="1"/>
  <c r="B267" i="1"/>
  <c r="B54" i="1"/>
  <c r="B53" i="1"/>
  <c r="B347" i="1"/>
  <c r="B123" i="1"/>
  <c r="B148" i="1"/>
  <c r="B209" i="1"/>
  <c r="B320" i="1"/>
  <c r="B5" i="1"/>
  <c r="B394" i="1"/>
  <c r="B308" i="1"/>
  <c r="B437" i="1"/>
  <c r="B65" i="1"/>
  <c r="B413" i="1"/>
  <c r="B314" i="1"/>
  <c r="B343" i="1"/>
  <c r="B151" i="1"/>
  <c r="B103" i="1"/>
  <c r="B421" i="1"/>
  <c r="B232" i="1"/>
  <c r="B387" i="1"/>
  <c r="B319" i="1"/>
  <c r="B445" i="1"/>
  <c r="B403" i="1"/>
  <c r="B222" i="1"/>
  <c r="B281" i="1"/>
  <c r="B74" i="1"/>
  <c r="B96" i="1"/>
  <c r="B430" i="1"/>
  <c r="B161" i="1"/>
  <c r="B181" i="1"/>
  <c r="B37" i="1"/>
  <c r="B383" i="1"/>
  <c r="B14" i="1"/>
  <c r="B396" i="1"/>
  <c r="B58" i="1"/>
  <c r="B279" i="1"/>
  <c r="B359" i="1"/>
  <c r="B162" i="1"/>
  <c r="B223" i="1"/>
  <c r="B35" i="1"/>
  <c r="B356" i="1"/>
  <c r="B205" i="1"/>
  <c r="B444" i="1"/>
  <c r="B56" i="1"/>
  <c r="B335" i="1"/>
  <c r="B202" i="1"/>
  <c r="B261" i="1"/>
  <c r="B210" i="1"/>
  <c r="B420" i="1"/>
  <c r="B117" i="1"/>
  <c r="B127" i="1"/>
  <c r="B136" i="1"/>
  <c r="B193" i="1"/>
  <c r="B340" i="1"/>
  <c r="B315" i="1"/>
  <c r="B287" i="1"/>
  <c r="B231" i="1"/>
  <c r="B180" i="1"/>
  <c r="B327" i="1"/>
  <c r="B120" i="1"/>
  <c r="B99" i="1"/>
  <c r="B439" i="1"/>
  <c r="B71" i="1"/>
  <c r="B208" i="1"/>
  <c r="B178" i="1"/>
  <c r="B88" i="1"/>
  <c r="B295" i="1"/>
  <c r="B299" i="1"/>
  <c r="B57" i="1"/>
  <c r="B296" i="1"/>
  <c r="B451" i="1"/>
  <c r="B318" i="1"/>
  <c r="B27" i="1"/>
  <c r="B10" i="1"/>
  <c r="B16" i="1"/>
  <c r="B50" i="1"/>
  <c r="B449" i="1"/>
  <c r="B366" i="1"/>
  <c r="B330" i="1"/>
  <c r="B212" i="1"/>
  <c r="B317" i="1"/>
  <c r="B6" i="1"/>
  <c r="B339" i="1"/>
  <c r="B160" i="1"/>
  <c r="B307" i="1"/>
  <c r="B43" i="1"/>
  <c r="B398" i="1"/>
  <c r="B129" i="1"/>
  <c r="B93" i="1"/>
  <c r="B298" i="1"/>
  <c r="B51" i="1"/>
  <c r="B139" i="1"/>
  <c r="B41" i="1"/>
  <c r="B385" i="1"/>
  <c r="B358" i="1"/>
  <c r="B104" i="1"/>
  <c r="B288" i="1"/>
  <c r="B301" i="1"/>
  <c r="B45" i="1"/>
  <c r="B284" i="1"/>
  <c r="B283" i="1"/>
  <c r="B380" i="1"/>
  <c r="B393" i="1"/>
  <c r="B12" i="1"/>
  <c r="B192" i="1"/>
  <c r="B326" i="1"/>
  <c r="B46" i="1"/>
  <c r="B297" i="1"/>
  <c r="B292" i="1"/>
  <c r="B11" i="1"/>
  <c r="B8" i="1"/>
  <c r="B62" i="1"/>
  <c r="B453" i="1"/>
  <c r="B352" i="1"/>
  <c r="B291" i="1"/>
  <c r="B338" i="1"/>
  <c r="B290" i="1"/>
  <c r="B289" i="1"/>
  <c r="B40" i="1"/>
  <c r="B364" i="1"/>
  <c r="B391" i="1"/>
  <c r="B389" i="1"/>
  <c r="B304" i="1"/>
  <c r="B33" i="1"/>
  <c r="B211" i="1"/>
  <c r="B97" i="1"/>
  <c r="B384" i="1"/>
  <c r="B158" i="1"/>
  <c r="B388" i="1"/>
  <c r="B154" i="1"/>
  <c r="B395" i="1"/>
  <c r="B392" i="1"/>
  <c r="B386" i="1"/>
  <c r="B49" i="1"/>
  <c r="B370" i="1"/>
  <c r="B141" i="1"/>
  <c r="B368" i="1"/>
  <c r="B125" i="1"/>
  <c r="B201" i="1"/>
  <c r="B405" i="1"/>
  <c r="B224" i="1"/>
  <c r="B23" i="1"/>
  <c r="B82" i="1"/>
  <c r="B312" i="1"/>
  <c r="B86" i="1"/>
  <c r="B147" i="1"/>
  <c r="B137" i="1"/>
  <c r="B425" i="1"/>
  <c r="B429" i="1"/>
  <c r="B436" i="1"/>
  <c r="B422" i="1"/>
  <c r="B87" i="1"/>
  <c r="B140" i="1"/>
  <c r="B415" i="1"/>
  <c r="B407" i="1"/>
  <c r="B443" i="1"/>
  <c r="B411" i="1"/>
  <c r="B152" i="1"/>
  <c r="B25" i="1"/>
  <c r="B17" i="1"/>
  <c r="B150" i="1"/>
  <c r="B217" i="1"/>
  <c r="B428" i="1"/>
  <c r="B89" i="1"/>
  <c r="B331" i="1"/>
  <c r="B379" i="1"/>
  <c r="B404" i="1"/>
  <c r="B431" i="1"/>
  <c r="B206" i="1"/>
  <c r="B441" i="1"/>
  <c r="B220" i="1"/>
  <c r="B399" i="1"/>
  <c r="B438" i="1"/>
  <c r="B329" i="1"/>
  <c r="B433" i="1"/>
  <c r="B434" i="1"/>
  <c r="B309" i="1"/>
  <c r="B167" i="1"/>
  <c r="B412" i="1"/>
  <c r="B114" i="1"/>
  <c r="B142" i="1"/>
  <c r="B237" i="1"/>
  <c r="B214" i="1"/>
  <c r="B101" i="1"/>
  <c r="B216" i="1"/>
  <c r="B77" i="1"/>
  <c r="B414" i="1"/>
  <c r="B432" i="1"/>
  <c r="B34" i="1"/>
  <c r="B334" i="1"/>
  <c r="B321" i="1"/>
  <c r="B440" i="1"/>
  <c r="B408" i="1"/>
  <c r="B21" i="1"/>
  <c r="B423" i="1"/>
  <c r="B218" i="1"/>
  <c r="B20" i="1"/>
  <c r="B203" i="1"/>
  <c r="B18" i="1"/>
  <c r="B426" i="1"/>
  <c r="B32" i="1"/>
  <c r="B419" i="1"/>
  <c r="B409" i="1"/>
  <c r="B455" i="1"/>
  <c r="B277" i="1"/>
  <c r="B124" i="1"/>
  <c r="B94" i="1"/>
  <c r="B187" i="1"/>
  <c r="B200" i="1"/>
  <c r="B119" i="1"/>
  <c r="B225" i="1"/>
  <c r="B138" i="1"/>
  <c r="B28" i="1"/>
  <c r="B159" i="1"/>
  <c r="B31" i="1"/>
  <c r="B302" i="1"/>
  <c r="B128" i="1"/>
  <c r="B52" i="1"/>
  <c r="B24" i="1"/>
  <c r="B30" i="1"/>
  <c r="B410" i="1"/>
  <c r="B189" i="1"/>
  <c r="B134" i="1"/>
  <c r="B454" i="1"/>
  <c r="B332" i="1"/>
  <c r="B126" i="1"/>
  <c r="B341" i="1"/>
  <c r="B36" i="1"/>
  <c r="B351" i="1"/>
  <c r="B424" i="1"/>
  <c r="B274" i="1"/>
  <c r="B282" i="1"/>
  <c r="B168" i="1"/>
  <c r="B228" i="1"/>
  <c r="B204" i="1"/>
  <c r="B221" i="1"/>
  <c r="B185" i="1"/>
  <c r="B38" i="1"/>
  <c r="B106" i="1"/>
  <c r="B188" i="1"/>
  <c r="B446" i="1"/>
  <c r="B169" i="1"/>
  <c r="B207" i="1"/>
  <c r="B26" i="1"/>
  <c r="B163" i="1"/>
  <c r="B29" i="1"/>
  <c r="B263" i="1"/>
  <c r="B186" i="1"/>
  <c r="B303" i="1"/>
  <c r="B149" i="1"/>
  <c r="B22" i="1"/>
  <c r="B39" i="1"/>
  <c r="B360" i="1"/>
  <c r="B447" i="1"/>
  <c r="B305" i="1"/>
  <c r="B254" i="1"/>
  <c r="B156" i="1"/>
  <c r="B377" i="1"/>
  <c r="B72" i="1"/>
  <c r="B268" i="1"/>
  <c r="B146" i="1"/>
  <c r="B240" i="1"/>
  <c r="B235" i="1"/>
  <c r="B44" i="1"/>
  <c r="B164" i="1"/>
  <c r="B378" i="1"/>
  <c r="B15" i="1"/>
  <c r="B355" i="1"/>
  <c r="B48" i="1"/>
  <c r="B191" i="1"/>
  <c r="B13" i="1"/>
  <c r="B47" i="1"/>
  <c r="B251" i="1"/>
  <c r="B122" i="1"/>
  <c r="B372" i="1"/>
  <c r="B112" i="1"/>
  <c r="B135" i="1"/>
  <c r="B83" i="1"/>
  <c r="B110" i="1"/>
  <c r="B90" i="1"/>
  <c r="B244" i="1"/>
  <c r="B195" i="1"/>
  <c r="B170" i="1"/>
  <c r="B183" i="1"/>
  <c r="B197" i="1"/>
  <c r="B342" i="1"/>
  <c r="B374" i="1"/>
  <c r="B401" i="1"/>
  <c r="B252" i="1"/>
  <c r="B375" i="1"/>
  <c r="B9" i="1"/>
  <c r="B215" i="1"/>
  <c r="B4" i="1"/>
  <c r="B91" i="1"/>
  <c r="B402" i="1"/>
  <c r="B111" i="1"/>
  <c r="B363" i="1"/>
  <c r="B199" i="1"/>
  <c r="B68" i="1"/>
  <c r="B349" i="1"/>
  <c r="B229" i="1"/>
  <c r="B92" i="1"/>
  <c r="B361" i="1"/>
  <c r="B365" i="1"/>
  <c r="B373" i="1"/>
  <c r="B84" i="1"/>
  <c r="B265" i="1"/>
  <c r="B233" i="1"/>
  <c r="B248" i="1"/>
  <c r="B177" i="1"/>
  <c r="B241" i="1"/>
  <c r="B19" i="1"/>
  <c r="B258" i="1"/>
  <c r="B257" i="1"/>
  <c r="B273" i="1"/>
  <c r="B264" i="1"/>
  <c r="B230" i="1"/>
  <c r="B400" i="1"/>
  <c r="B371" i="1"/>
  <c r="B367" i="1"/>
  <c r="B95" i="1"/>
  <c r="B108" i="1"/>
  <c r="B245" i="1"/>
  <c r="B369" i="1"/>
  <c r="B155" i="1"/>
  <c r="B262" i="1"/>
  <c r="B271" i="1"/>
  <c r="B166" i="1"/>
  <c r="B255" i="1"/>
  <c r="B194" i="1"/>
  <c r="B196" i="1"/>
  <c r="B376" i="1"/>
</calcChain>
</file>

<file path=xl/sharedStrings.xml><?xml version="1.0" encoding="utf-8"?>
<sst xmlns="http://schemas.openxmlformats.org/spreadsheetml/2006/main" count="4" uniqueCount="4">
  <si>
    <t>ΑΣΕΠ
Β΄ΔΙΕΥΘΥΝΣΗ ΕΠΙΛΟΓΗΣ ΠΡΟΣΩΠΙΚΟΥ</t>
  </si>
  <si>
    <t>Α/Α</t>
  </si>
  <si>
    <t>ΑΡΙΘΜΟΣ ΜΗΤΡΩΟΥ ΥΠΟΨΗΦΙΟΥ</t>
  </si>
  <si>
    <t xml:space="preserve">
ΠΡΟΚΗΡΥΞΗ 4Κ/2021
(ΦΕΚ 20/τ.ΑΣΕΠ/22.4.2021)
ΚΑΤΗΓΟΡΙΑ ΤΕΧΝΟΛΟΓΙΚΗΣ ΕΚΠΑΙΔΕΥΣΗΣ
ΠΙΝΑΚΑΣ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</si>
</sst>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5"/>
  <sheetViews>
    <sheetView tabSelected="1" workbookViewId="0">
      <selection activeCell="A2" sqref="A2:B2"/>
    </sheetView>
  </sheetViews>
  <sheetFormatPr defaultRowHeight="15" x14ac:dyDescent="0.25"/>
  <cols>
    <col min="1" max="1" width="9.140625" style="6"/>
    <col min="2" max="2" width="41.140625" style="6" customWidth="1"/>
  </cols>
  <sheetData>
    <row r="1" spans="1:2" ht="45.75" customHeight="1" x14ac:dyDescent="0.25">
      <c r="A1" s="2" t="s">
        <v>0</v>
      </c>
      <c r="B1" s="3"/>
    </row>
    <row r="2" spans="1:2" ht="105.75" customHeight="1" x14ac:dyDescent="0.25">
      <c r="A2" s="4" t="s">
        <v>3</v>
      </c>
      <c r="B2" s="5"/>
    </row>
    <row r="3" spans="1:2" x14ac:dyDescent="0.25">
      <c r="A3" s="1" t="s">
        <v>1</v>
      </c>
      <c r="B3" s="1" t="s">
        <v>2</v>
      </c>
    </row>
    <row r="4" spans="1:2" x14ac:dyDescent="0.25">
      <c r="A4" s="7">
        <v>1</v>
      </c>
      <c r="B4" s="7" t="str">
        <f>"00005795"</f>
        <v>00005795</v>
      </c>
    </row>
    <row r="5" spans="1:2" x14ac:dyDescent="0.25">
      <c r="A5" s="7">
        <v>2</v>
      </c>
      <c r="B5" s="7" t="str">
        <f>"00006088"</f>
        <v>00006088</v>
      </c>
    </row>
    <row r="6" spans="1:2" x14ac:dyDescent="0.25">
      <c r="A6" s="7">
        <v>3</v>
      </c>
      <c r="B6" s="7" t="str">
        <f>"00007969"</f>
        <v>00007969</v>
      </c>
    </row>
    <row r="7" spans="1:2" x14ac:dyDescent="0.25">
      <c r="A7" s="7">
        <v>4</v>
      </c>
      <c r="B7" s="7" t="str">
        <f>"00008240"</f>
        <v>00008240</v>
      </c>
    </row>
    <row r="8" spans="1:2" x14ac:dyDescent="0.25">
      <c r="A8" s="7">
        <v>5</v>
      </c>
      <c r="B8" s="7" t="str">
        <f>"00009277"</f>
        <v>00009277</v>
      </c>
    </row>
    <row r="9" spans="1:2" x14ac:dyDescent="0.25">
      <c r="A9" s="7">
        <v>6</v>
      </c>
      <c r="B9" s="7" t="str">
        <f>"00009649"</f>
        <v>00009649</v>
      </c>
    </row>
    <row r="10" spans="1:2" x14ac:dyDescent="0.25">
      <c r="A10" s="7">
        <v>7</v>
      </c>
      <c r="B10" s="7" t="str">
        <f>"00010210"</f>
        <v>00010210</v>
      </c>
    </row>
    <row r="11" spans="1:2" x14ac:dyDescent="0.25">
      <c r="A11" s="7">
        <v>8</v>
      </c>
      <c r="B11" s="7" t="str">
        <f>"00011005"</f>
        <v>00011005</v>
      </c>
    </row>
    <row r="12" spans="1:2" x14ac:dyDescent="0.25">
      <c r="A12" s="7">
        <v>9</v>
      </c>
      <c r="B12" s="7" t="str">
        <f>"00011070"</f>
        <v>00011070</v>
      </c>
    </row>
    <row r="13" spans="1:2" x14ac:dyDescent="0.25">
      <c r="A13" s="7">
        <v>10</v>
      </c>
      <c r="B13" s="7" t="str">
        <f>"00011433"</f>
        <v>00011433</v>
      </c>
    </row>
    <row r="14" spans="1:2" x14ac:dyDescent="0.25">
      <c r="A14" s="7">
        <v>11</v>
      </c>
      <c r="B14" s="7" t="str">
        <f>"00011590"</f>
        <v>00011590</v>
      </c>
    </row>
    <row r="15" spans="1:2" x14ac:dyDescent="0.25">
      <c r="A15" s="7">
        <v>12</v>
      </c>
      <c r="B15" s="7" t="str">
        <f>"00012198"</f>
        <v>00012198</v>
      </c>
    </row>
    <row r="16" spans="1:2" x14ac:dyDescent="0.25">
      <c r="A16" s="7">
        <v>13</v>
      </c>
      <c r="B16" s="7" t="str">
        <f>"00012322"</f>
        <v>00012322</v>
      </c>
    </row>
    <row r="17" spans="1:2" x14ac:dyDescent="0.25">
      <c r="A17" s="7">
        <v>14</v>
      </c>
      <c r="B17" s="7" t="str">
        <f>"00016538"</f>
        <v>00016538</v>
      </c>
    </row>
    <row r="18" spans="1:2" x14ac:dyDescent="0.25">
      <c r="A18" s="7">
        <v>15</v>
      </c>
      <c r="B18" s="7" t="str">
        <f>"00017773"</f>
        <v>00017773</v>
      </c>
    </row>
    <row r="19" spans="1:2" x14ac:dyDescent="0.25">
      <c r="A19" s="7">
        <v>16</v>
      </c>
      <c r="B19" s="7" t="str">
        <f>"00018135"</f>
        <v>00018135</v>
      </c>
    </row>
    <row r="20" spans="1:2" x14ac:dyDescent="0.25">
      <c r="A20" s="7">
        <v>17</v>
      </c>
      <c r="B20" s="7" t="str">
        <f>"00018427"</f>
        <v>00018427</v>
      </c>
    </row>
    <row r="21" spans="1:2" x14ac:dyDescent="0.25">
      <c r="A21" s="7">
        <v>18</v>
      </c>
      <c r="B21" s="7" t="str">
        <f>"00019545"</f>
        <v>00019545</v>
      </c>
    </row>
    <row r="22" spans="1:2" x14ac:dyDescent="0.25">
      <c r="A22" s="7">
        <v>19</v>
      </c>
      <c r="B22" s="7" t="str">
        <f>"00020462"</f>
        <v>00020462</v>
      </c>
    </row>
    <row r="23" spans="1:2" x14ac:dyDescent="0.25">
      <c r="A23" s="7">
        <v>20</v>
      </c>
      <c r="B23" s="7" t="str">
        <f>"00021190"</f>
        <v>00021190</v>
      </c>
    </row>
    <row r="24" spans="1:2" x14ac:dyDescent="0.25">
      <c r="A24" s="7">
        <v>21</v>
      </c>
      <c r="B24" s="7" t="str">
        <f>"00021841"</f>
        <v>00021841</v>
      </c>
    </row>
    <row r="25" spans="1:2" x14ac:dyDescent="0.25">
      <c r="A25" s="7">
        <v>22</v>
      </c>
      <c r="B25" s="7" t="str">
        <f>"00026413"</f>
        <v>00026413</v>
      </c>
    </row>
    <row r="26" spans="1:2" x14ac:dyDescent="0.25">
      <c r="A26" s="7">
        <v>23</v>
      </c>
      <c r="B26" s="7" t="str">
        <f>"00028598"</f>
        <v>00028598</v>
      </c>
    </row>
    <row r="27" spans="1:2" x14ac:dyDescent="0.25">
      <c r="A27" s="7">
        <v>24</v>
      </c>
      <c r="B27" s="7" t="str">
        <f>"00028620"</f>
        <v>00028620</v>
      </c>
    </row>
    <row r="28" spans="1:2" x14ac:dyDescent="0.25">
      <c r="A28" s="7">
        <v>25</v>
      </c>
      <c r="B28" s="7" t="str">
        <f>"00028805"</f>
        <v>00028805</v>
      </c>
    </row>
    <row r="29" spans="1:2" x14ac:dyDescent="0.25">
      <c r="A29" s="7">
        <v>26</v>
      </c>
      <c r="B29" s="7" t="str">
        <f>"00035103"</f>
        <v>00035103</v>
      </c>
    </row>
    <row r="30" spans="1:2" x14ac:dyDescent="0.25">
      <c r="A30" s="7">
        <v>27</v>
      </c>
      <c r="B30" s="7" t="str">
        <f>"00043472"</f>
        <v>00043472</v>
      </c>
    </row>
    <row r="31" spans="1:2" x14ac:dyDescent="0.25">
      <c r="A31" s="7">
        <v>28</v>
      </c>
      <c r="B31" s="7" t="str">
        <f>"00046222"</f>
        <v>00046222</v>
      </c>
    </row>
    <row r="32" spans="1:2" x14ac:dyDescent="0.25">
      <c r="A32" s="7">
        <v>29</v>
      </c>
      <c r="B32" s="7" t="str">
        <f>"00046790"</f>
        <v>00046790</v>
      </c>
    </row>
    <row r="33" spans="1:2" x14ac:dyDescent="0.25">
      <c r="A33" s="7">
        <v>30</v>
      </c>
      <c r="B33" s="7" t="str">
        <f>"00068089"</f>
        <v>00068089</v>
      </c>
    </row>
    <row r="34" spans="1:2" x14ac:dyDescent="0.25">
      <c r="A34" s="7">
        <v>31</v>
      </c>
      <c r="B34" s="7" t="str">
        <f>"00070114"</f>
        <v>00070114</v>
      </c>
    </row>
    <row r="35" spans="1:2" x14ac:dyDescent="0.25">
      <c r="A35" s="7">
        <v>32</v>
      </c>
      <c r="B35" s="7" t="str">
        <f>"00072482"</f>
        <v>00072482</v>
      </c>
    </row>
    <row r="36" spans="1:2" x14ac:dyDescent="0.25">
      <c r="A36" s="7">
        <v>33</v>
      </c>
      <c r="B36" s="7" t="str">
        <f>"00073358"</f>
        <v>00073358</v>
      </c>
    </row>
    <row r="37" spans="1:2" x14ac:dyDescent="0.25">
      <c r="A37" s="7">
        <v>34</v>
      </c>
      <c r="B37" s="7" t="str">
        <f>"00079126"</f>
        <v>00079126</v>
      </c>
    </row>
    <row r="38" spans="1:2" x14ac:dyDescent="0.25">
      <c r="A38" s="7">
        <v>35</v>
      </c>
      <c r="B38" s="7" t="str">
        <f>"00079785"</f>
        <v>00079785</v>
      </c>
    </row>
    <row r="39" spans="1:2" x14ac:dyDescent="0.25">
      <c r="A39" s="7">
        <v>36</v>
      </c>
      <c r="B39" s="7" t="str">
        <f>"00098798"</f>
        <v>00098798</v>
      </c>
    </row>
    <row r="40" spans="1:2" x14ac:dyDescent="0.25">
      <c r="A40" s="7">
        <v>37</v>
      </c>
      <c r="B40" s="7" t="str">
        <f>"00099263"</f>
        <v>00099263</v>
      </c>
    </row>
    <row r="41" spans="1:2" x14ac:dyDescent="0.25">
      <c r="A41" s="7">
        <v>38</v>
      </c>
      <c r="B41" s="7" t="str">
        <f>"00105520"</f>
        <v>00105520</v>
      </c>
    </row>
    <row r="42" spans="1:2" x14ac:dyDescent="0.25">
      <c r="A42" s="7">
        <v>39</v>
      </c>
      <c r="B42" s="7" t="str">
        <f>"00107366"</f>
        <v>00107366</v>
      </c>
    </row>
    <row r="43" spans="1:2" x14ac:dyDescent="0.25">
      <c r="A43" s="7">
        <v>40</v>
      </c>
      <c r="B43" s="7" t="str">
        <f>"00108437"</f>
        <v>00108437</v>
      </c>
    </row>
    <row r="44" spans="1:2" x14ac:dyDescent="0.25">
      <c r="A44" s="7">
        <v>41</v>
      </c>
      <c r="B44" s="7" t="str">
        <f>"00111004"</f>
        <v>00111004</v>
      </c>
    </row>
    <row r="45" spans="1:2" x14ac:dyDescent="0.25">
      <c r="A45" s="7">
        <v>42</v>
      </c>
      <c r="B45" s="7" t="str">
        <f>"00111285"</f>
        <v>00111285</v>
      </c>
    </row>
    <row r="46" spans="1:2" x14ac:dyDescent="0.25">
      <c r="A46" s="7">
        <v>43</v>
      </c>
      <c r="B46" s="7" t="str">
        <f>"00111759"</f>
        <v>00111759</v>
      </c>
    </row>
    <row r="47" spans="1:2" x14ac:dyDescent="0.25">
      <c r="A47" s="7">
        <v>44</v>
      </c>
      <c r="B47" s="7" t="str">
        <f>"00112037"</f>
        <v>00112037</v>
      </c>
    </row>
    <row r="48" spans="1:2" x14ac:dyDescent="0.25">
      <c r="A48" s="7">
        <v>45</v>
      </c>
      <c r="B48" s="7" t="str">
        <f>"00112288"</f>
        <v>00112288</v>
      </c>
    </row>
    <row r="49" spans="1:2" x14ac:dyDescent="0.25">
      <c r="A49" s="7">
        <v>46</v>
      </c>
      <c r="B49" s="7" t="str">
        <f>"00112323"</f>
        <v>00112323</v>
      </c>
    </row>
    <row r="50" spans="1:2" x14ac:dyDescent="0.25">
      <c r="A50" s="7">
        <v>47</v>
      </c>
      <c r="B50" s="7" t="str">
        <f>"00112380"</f>
        <v>00112380</v>
      </c>
    </row>
    <row r="51" spans="1:2" x14ac:dyDescent="0.25">
      <c r="A51" s="7">
        <v>48</v>
      </c>
      <c r="B51" s="7" t="str">
        <f>"00112561"</f>
        <v>00112561</v>
      </c>
    </row>
    <row r="52" spans="1:2" x14ac:dyDescent="0.25">
      <c r="A52" s="7">
        <v>49</v>
      </c>
      <c r="B52" s="7" t="str">
        <f>"00118036"</f>
        <v>00118036</v>
      </c>
    </row>
    <row r="53" spans="1:2" x14ac:dyDescent="0.25">
      <c r="A53" s="7">
        <v>50</v>
      </c>
      <c r="B53" s="7" t="str">
        <f>"00123631"</f>
        <v>00123631</v>
      </c>
    </row>
    <row r="54" spans="1:2" x14ac:dyDescent="0.25">
      <c r="A54" s="7">
        <v>51</v>
      </c>
      <c r="B54" s="7" t="str">
        <f>"00126324"</f>
        <v>00126324</v>
      </c>
    </row>
    <row r="55" spans="1:2" x14ac:dyDescent="0.25">
      <c r="A55" s="7">
        <v>52</v>
      </c>
      <c r="B55" s="7" t="str">
        <f>"00145173"</f>
        <v>00145173</v>
      </c>
    </row>
    <row r="56" spans="1:2" x14ac:dyDescent="0.25">
      <c r="A56" s="7">
        <v>53</v>
      </c>
      <c r="B56" s="7" t="str">
        <f>"00146193"</f>
        <v>00146193</v>
      </c>
    </row>
    <row r="57" spans="1:2" x14ac:dyDescent="0.25">
      <c r="A57" s="7">
        <v>54</v>
      </c>
      <c r="B57" s="7" t="str">
        <f>"00147135"</f>
        <v>00147135</v>
      </c>
    </row>
    <row r="58" spans="1:2" x14ac:dyDescent="0.25">
      <c r="A58" s="7">
        <v>55</v>
      </c>
      <c r="B58" s="7" t="str">
        <f>"00147192"</f>
        <v>00147192</v>
      </c>
    </row>
    <row r="59" spans="1:2" x14ac:dyDescent="0.25">
      <c r="A59" s="7">
        <v>56</v>
      </c>
      <c r="B59" s="7" t="str">
        <f>"00147684"</f>
        <v>00147684</v>
      </c>
    </row>
    <row r="60" spans="1:2" x14ac:dyDescent="0.25">
      <c r="A60" s="7">
        <v>57</v>
      </c>
      <c r="B60" s="7" t="str">
        <f>"00148712"</f>
        <v>00148712</v>
      </c>
    </row>
    <row r="61" spans="1:2" x14ac:dyDescent="0.25">
      <c r="A61" s="7">
        <v>58</v>
      </c>
      <c r="B61" s="7" t="str">
        <f>"00149596"</f>
        <v>00149596</v>
      </c>
    </row>
    <row r="62" spans="1:2" x14ac:dyDescent="0.25">
      <c r="A62" s="7">
        <v>59</v>
      </c>
      <c r="B62" s="7" t="str">
        <f>"00150088"</f>
        <v>00150088</v>
      </c>
    </row>
    <row r="63" spans="1:2" x14ac:dyDescent="0.25">
      <c r="A63" s="7">
        <v>60</v>
      </c>
      <c r="B63" s="7" t="str">
        <f>"00150188"</f>
        <v>00150188</v>
      </c>
    </row>
    <row r="64" spans="1:2" x14ac:dyDescent="0.25">
      <c r="A64" s="7">
        <v>61</v>
      </c>
      <c r="B64" s="7" t="str">
        <f>"00154296"</f>
        <v>00154296</v>
      </c>
    </row>
    <row r="65" spans="1:2" x14ac:dyDescent="0.25">
      <c r="A65" s="7">
        <v>62</v>
      </c>
      <c r="B65" s="7" t="str">
        <f>"00157724"</f>
        <v>00157724</v>
      </c>
    </row>
    <row r="66" spans="1:2" x14ac:dyDescent="0.25">
      <c r="A66" s="7">
        <v>63</v>
      </c>
      <c r="B66" s="7" t="str">
        <f>"00160079"</f>
        <v>00160079</v>
      </c>
    </row>
    <row r="67" spans="1:2" x14ac:dyDescent="0.25">
      <c r="A67" s="7">
        <v>64</v>
      </c>
      <c r="B67" s="7" t="str">
        <f>"00161018"</f>
        <v>00161018</v>
      </c>
    </row>
    <row r="68" spans="1:2" x14ac:dyDescent="0.25">
      <c r="A68" s="7">
        <v>65</v>
      </c>
      <c r="B68" s="7" t="str">
        <f>"00161182"</f>
        <v>00161182</v>
      </c>
    </row>
    <row r="69" spans="1:2" x14ac:dyDescent="0.25">
      <c r="A69" s="7">
        <v>66</v>
      </c>
      <c r="B69" s="7" t="str">
        <f>"00161808"</f>
        <v>00161808</v>
      </c>
    </row>
    <row r="70" spans="1:2" x14ac:dyDescent="0.25">
      <c r="A70" s="7">
        <v>67</v>
      </c>
      <c r="B70" s="7" t="str">
        <f>"00162234"</f>
        <v>00162234</v>
      </c>
    </row>
    <row r="71" spans="1:2" x14ac:dyDescent="0.25">
      <c r="A71" s="7">
        <v>68</v>
      </c>
      <c r="B71" s="7" t="str">
        <f>"00162288"</f>
        <v>00162288</v>
      </c>
    </row>
    <row r="72" spans="1:2" x14ac:dyDescent="0.25">
      <c r="A72" s="7">
        <v>69</v>
      </c>
      <c r="B72" s="7" t="str">
        <f>"00162828"</f>
        <v>00162828</v>
      </c>
    </row>
    <row r="73" spans="1:2" x14ac:dyDescent="0.25">
      <c r="A73" s="7">
        <v>70</v>
      </c>
      <c r="B73" s="7" t="str">
        <f>"00173512"</f>
        <v>00173512</v>
      </c>
    </row>
    <row r="74" spans="1:2" x14ac:dyDescent="0.25">
      <c r="A74" s="7">
        <v>71</v>
      </c>
      <c r="B74" s="7" t="str">
        <f>"00187579"</f>
        <v>00187579</v>
      </c>
    </row>
    <row r="75" spans="1:2" x14ac:dyDescent="0.25">
      <c r="A75" s="7">
        <v>72</v>
      </c>
      <c r="B75" s="7" t="str">
        <f>"00190787"</f>
        <v>00190787</v>
      </c>
    </row>
    <row r="76" spans="1:2" x14ac:dyDescent="0.25">
      <c r="A76" s="7">
        <v>73</v>
      </c>
      <c r="B76" s="7" t="str">
        <f>"00193651"</f>
        <v>00193651</v>
      </c>
    </row>
    <row r="77" spans="1:2" x14ac:dyDescent="0.25">
      <c r="A77" s="7">
        <v>74</v>
      </c>
      <c r="B77" s="7" t="str">
        <f>"00195069"</f>
        <v>00195069</v>
      </c>
    </row>
    <row r="78" spans="1:2" x14ac:dyDescent="0.25">
      <c r="A78" s="7">
        <v>75</v>
      </c>
      <c r="B78" s="7" t="str">
        <f>"00195080"</f>
        <v>00195080</v>
      </c>
    </row>
    <row r="79" spans="1:2" x14ac:dyDescent="0.25">
      <c r="A79" s="7">
        <v>76</v>
      </c>
      <c r="B79" s="7" t="str">
        <f>"00195755"</f>
        <v>00195755</v>
      </c>
    </row>
    <row r="80" spans="1:2" x14ac:dyDescent="0.25">
      <c r="A80" s="7">
        <v>77</v>
      </c>
      <c r="B80" s="7" t="str">
        <f>"00199433"</f>
        <v>00199433</v>
      </c>
    </row>
    <row r="81" spans="1:2" x14ac:dyDescent="0.25">
      <c r="A81" s="7">
        <v>78</v>
      </c>
      <c r="B81" s="7" t="str">
        <f>"00202321"</f>
        <v>00202321</v>
      </c>
    </row>
    <row r="82" spans="1:2" x14ac:dyDescent="0.25">
      <c r="A82" s="7">
        <v>79</v>
      </c>
      <c r="B82" s="7" t="str">
        <f>"00216016"</f>
        <v>00216016</v>
      </c>
    </row>
    <row r="83" spans="1:2" x14ac:dyDescent="0.25">
      <c r="A83" s="7">
        <v>80</v>
      </c>
      <c r="B83" s="7" t="str">
        <f>"00217654"</f>
        <v>00217654</v>
      </c>
    </row>
    <row r="84" spans="1:2" x14ac:dyDescent="0.25">
      <c r="A84" s="7">
        <v>81</v>
      </c>
      <c r="B84" s="7" t="str">
        <f>"00221448"</f>
        <v>00221448</v>
      </c>
    </row>
    <row r="85" spans="1:2" x14ac:dyDescent="0.25">
      <c r="A85" s="7">
        <v>82</v>
      </c>
      <c r="B85" s="7" t="str">
        <f>"00225552"</f>
        <v>00225552</v>
      </c>
    </row>
    <row r="86" spans="1:2" x14ac:dyDescent="0.25">
      <c r="A86" s="7">
        <v>83</v>
      </c>
      <c r="B86" s="7" t="str">
        <f>"00227752"</f>
        <v>00227752</v>
      </c>
    </row>
    <row r="87" spans="1:2" x14ac:dyDescent="0.25">
      <c r="A87" s="7">
        <v>84</v>
      </c>
      <c r="B87" s="7" t="str">
        <f>"00228590"</f>
        <v>00228590</v>
      </c>
    </row>
    <row r="88" spans="1:2" x14ac:dyDescent="0.25">
      <c r="A88" s="7">
        <v>85</v>
      </c>
      <c r="B88" s="7" t="str">
        <f>"00228607"</f>
        <v>00228607</v>
      </c>
    </row>
    <row r="89" spans="1:2" x14ac:dyDescent="0.25">
      <c r="A89" s="7">
        <v>86</v>
      </c>
      <c r="B89" s="7" t="str">
        <f>"00229114"</f>
        <v>00229114</v>
      </c>
    </row>
    <row r="90" spans="1:2" x14ac:dyDescent="0.25">
      <c r="A90" s="7">
        <v>87</v>
      </c>
      <c r="B90" s="7" t="str">
        <f>"00236188"</f>
        <v>00236188</v>
      </c>
    </row>
    <row r="91" spans="1:2" x14ac:dyDescent="0.25">
      <c r="A91" s="7">
        <v>88</v>
      </c>
      <c r="B91" s="7" t="str">
        <f>"00237407"</f>
        <v>00237407</v>
      </c>
    </row>
    <row r="92" spans="1:2" x14ac:dyDescent="0.25">
      <c r="A92" s="7">
        <v>89</v>
      </c>
      <c r="B92" s="7" t="str">
        <f>"00249632"</f>
        <v>00249632</v>
      </c>
    </row>
    <row r="93" spans="1:2" x14ac:dyDescent="0.25">
      <c r="A93" s="7">
        <v>90</v>
      </c>
      <c r="B93" s="7" t="str">
        <f>"00266281"</f>
        <v>00266281</v>
      </c>
    </row>
    <row r="94" spans="1:2" x14ac:dyDescent="0.25">
      <c r="A94" s="7">
        <v>91</v>
      </c>
      <c r="B94" s="7" t="str">
        <f>"00269864"</f>
        <v>00269864</v>
      </c>
    </row>
    <row r="95" spans="1:2" x14ac:dyDescent="0.25">
      <c r="A95" s="7">
        <v>92</v>
      </c>
      <c r="B95" s="7" t="str">
        <f>"00270814"</f>
        <v>00270814</v>
      </c>
    </row>
    <row r="96" spans="1:2" x14ac:dyDescent="0.25">
      <c r="A96" s="7">
        <v>93</v>
      </c>
      <c r="B96" s="7" t="str">
        <f>"00290430"</f>
        <v>00290430</v>
      </c>
    </row>
    <row r="97" spans="1:2" x14ac:dyDescent="0.25">
      <c r="A97" s="7">
        <v>94</v>
      </c>
      <c r="B97" s="7" t="str">
        <f>"00294329"</f>
        <v>00294329</v>
      </c>
    </row>
    <row r="98" spans="1:2" x14ac:dyDescent="0.25">
      <c r="A98" s="7">
        <v>95</v>
      </c>
      <c r="B98" s="7" t="str">
        <f>"00301674"</f>
        <v>00301674</v>
      </c>
    </row>
    <row r="99" spans="1:2" x14ac:dyDescent="0.25">
      <c r="A99" s="7">
        <v>96</v>
      </c>
      <c r="B99" s="7" t="str">
        <f>"00309159"</f>
        <v>00309159</v>
      </c>
    </row>
    <row r="100" spans="1:2" x14ac:dyDescent="0.25">
      <c r="A100" s="7">
        <v>97</v>
      </c>
      <c r="B100" s="7" t="str">
        <f>"00310982"</f>
        <v>00310982</v>
      </c>
    </row>
    <row r="101" spans="1:2" x14ac:dyDescent="0.25">
      <c r="A101" s="7">
        <v>98</v>
      </c>
      <c r="B101" s="7" t="str">
        <f>"00316139"</f>
        <v>00316139</v>
      </c>
    </row>
    <row r="102" spans="1:2" x14ac:dyDescent="0.25">
      <c r="A102" s="7">
        <v>99</v>
      </c>
      <c r="B102" s="7" t="str">
        <f>"00318723"</f>
        <v>00318723</v>
      </c>
    </row>
    <row r="103" spans="1:2" x14ac:dyDescent="0.25">
      <c r="A103" s="7">
        <v>100</v>
      </c>
      <c r="B103" s="7" t="str">
        <f>"00322518"</f>
        <v>00322518</v>
      </c>
    </row>
    <row r="104" spans="1:2" x14ac:dyDescent="0.25">
      <c r="A104" s="7">
        <v>101</v>
      </c>
      <c r="B104" s="7" t="str">
        <f>"00323342"</f>
        <v>00323342</v>
      </c>
    </row>
    <row r="105" spans="1:2" x14ac:dyDescent="0.25">
      <c r="A105" s="7">
        <v>102</v>
      </c>
      <c r="B105" s="7" t="str">
        <f>"00325678"</f>
        <v>00325678</v>
      </c>
    </row>
    <row r="106" spans="1:2" x14ac:dyDescent="0.25">
      <c r="A106" s="7">
        <v>103</v>
      </c>
      <c r="B106" s="7" t="str">
        <f>"00326105"</f>
        <v>00326105</v>
      </c>
    </row>
    <row r="107" spans="1:2" x14ac:dyDescent="0.25">
      <c r="A107" s="7">
        <v>104</v>
      </c>
      <c r="B107" s="7" t="str">
        <f>"00335601"</f>
        <v>00335601</v>
      </c>
    </row>
    <row r="108" spans="1:2" x14ac:dyDescent="0.25">
      <c r="A108" s="7">
        <v>105</v>
      </c>
      <c r="B108" s="7" t="str">
        <f>"00343814"</f>
        <v>00343814</v>
      </c>
    </row>
    <row r="109" spans="1:2" x14ac:dyDescent="0.25">
      <c r="A109" s="7">
        <v>106</v>
      </c>
      <c r="B109" s="7" t="str">
        <f>"00346810"</f>
        <v>00346810</v>
      </c>
    </row>
    <row r="110" spans="1:2" x14ac:dyDescent="0.25">
      <c r="A110" s="7">
        <v>107</v>
      </c>
      <c r="B110" s="7" t="str">
        <f>"00349789"</f>
        <v>00349789</v>
      </c>
    </row>
    <row r="111" spans="1:2" x14ac:dyDescent="0.25">
      <c r="A111" s="7">
        <v>108</v>
      </c>
      <c r="B111" s="7" t="str">
        <f>"00352543"</f>
        <v>00352543</v>
      </c>
    </row>
    <row r="112" spans="1:2" x14ac:dyDescent="0.25">
      <c r="A112" s="7">
        <v>109</v>
      </c>
      <c r="B112" s="7" t="str">
        <f>"00354300"</f>
        <v>00354300</v>
      </c>
    </row>
    <row r="113" spans="1:2" x14ac:dyDescent="0.25">
      <c r="A113" s="7">
        <v>110</v>
      </c>
      <c r="B113" s="7" t="str">
        <f>"00360610"</f>
        <v>00360610</v>
      </c>
    </row>
    <row r="114" spans="1:2" x14ac:dyDescent="0.25">
      <c r="A114" s="7">
        <v>111</v>
      </c>
      <c r="B114" s="7" t="str">
        <f>"00362886"</f>
        <v>00362886</v>
      </c>
    </row>
    <row r="115" spans="1:2" x14ac:dyDescent="0.25">
      <c r="A115" s="7">
        <v>112</v>
      </c>
      <c r="B115" s="7" t="str">
        <f>"00374979"</f>
        <v>00374979</v>
      </c>
    </row>
    <row r="116" spans="1:2" x14ac:dyDescent="0.25">
      <c r="A116" s="7">
        <v>113</v>
      </c>
      <c r="B116" s="7" t="str">
        <f>"00375717"</f>
        <v>00375717</v>
      </c>
    </row>
    <row r="117" spans="1:2" x14ac:dyDescent="0.25">
      <c r="A117" s="7">
        <v>114</v>
      </c>
      <c r="B117" s="7" t="str">
        <f>"00379025"</f>
        <v>00379025</v>
      </c>
    </row>
    <row r="118" spans="1:2" x14ac:dyDescent="0.25">
      <c r="A118" s="7">
        <v>115</v>
      </c>
      <c r="B118" s="7" t="str">
        <f>"00400846"</f>
        <v>00400846</v>
      </c>
    </row>
    <row r="119" spans="1:2" x14ac:dyDescent="0.25">
      <c r="A119" s="7">
        <v>116</v>
      </c>
      <c r="B119" s="7" t="str">
        <f>"00426234"</f>
        <v>00426234</v>
      </c>
    </row>
    <row r="120" spans="1:2" x14ac:dyDescent="0.25">
      <c r="A120" s="7">
        <v>117</v>
      </c>
      <c r="B120" s="7" t="str">
        <f>"00428005"</f>
        <v>00428005</v>
      </c>
    </row>
    <row r="121" spans="1:2" x14ac:dyDescent="0.25">
      <c r="A121" s="7">
        <v>118</v>
      </c>
      <c r="B121" s="7" t="str">
        <f>"00428283"</f>
        <v>00428283</v>
      </c>
    </row>
    <row r="122" spans="1:2" x14ac:dyDescent="0.25">
      <c r="A122" s="7">
        <v>119</v>
      </c>
      <c r="B122" s="7" t="str">
        <f>"00430180"</f>
        <v>00430180</v>
      </c>
    </row>
    <row r="123" spans="1:2" x14ac:dyDescent="0.25">
      <c r="A123" s="7">
        <v>120</v>
      </c>
      <c r="B123" s="7" t="str">
        <f>"00440471"</f>
        <v>00440471</v>
      </c>
    </row>
    <row r="124" spans="1:2" x14ac:dyDescent="0.25">
      <c r="A124" s="7">
        <v>121</v>
      </c>
      <c r="B124" s="7" t="str">
        <f>"00442418"</f>
        <v>00442418</v>
      </c>
    </row>
    <row r="125" spans="1:2" x14ac:dyDescent="0.25">
      <c r="A125" s="7">
        <v>122</v>
      </c>
      <c r="B125" s="7" t="str">
        <f>"00446750"</f>
        <v>00446750</v>
      </c>
    </row>
    <row r="126" spans="1:2" x14ac:dyDescent="0.25">
      <c r="A126" s="7">
        <v>123</v>
      </c>
      <c r="B126" s="7" t="str">
        <f>"00446833"</f>
        <v>00446833</v>
      </c>
    </row>
    <row r="127" spans="1:2" x14ac:dyDescent="0.25">
      <c r="A127" s="7">
        <v>124</v>
      </c>
      <c r="B127" s="7" t="str">
        <f>"00448481"</f>
        <v>00448481</v>
      </c>
    </row>
    <row r="128" spans="1:2" x14ac:dyDescent="0.25">
      <c r="A128" s="7">
        <v>125</v>
      </c>
      <c r="B128" s="7" t="str">
        <f>"00448713"</f>
        <v>00448713</v>
      </c>
    </row>
    <row r="129" spans="1:2" x14ac:dyDescent="0.25">
      <c r="A129" s="7">
        <v>126</v>
      </c>
      <c r="B129" s="7" t="str">
        <f>"00453076"</f>
        <v>00453076</v>
      </c>
    </row>
    <row r="130" spans="1:2" x14ac:dyDescent="0.25">
      <c r="A130" s="7">
        <v>127</v>
      </c>
      <c r="B130" s="7" t="str">
        <f>"00454423"</f>
        <v>00454423</v>
      </c>
    </row>
    <row r="131" spans="1:2" x14ac:dyDescent="0.25">
      <c r="A131" s="7">
        <v>128</v>
      </c>
      <c r="B131" s="7" t="str">
        <f>"00466293"</f>
        <v>00466293</v>
      </c>
    </row>
    <row r="132" spans="1:2" x14ac:dyDescent="0.25">
      <c r="A132" s="7">
        <v>129</v>
      </c>
      <c r="B132" s="7" t="str">
        <f>"00466426"</f>
        <v>00466426</v>
      </c>
    </row>
    <row r="133" spans="1:2" x14ac:dyDescent="0.25">
      <c r="A133" s="7">
        <v>130</v>
      </c>
      <c r="B133" s="7" t="str">
        <f>"00467058"</f>
        <v>00467058</v>
      </c>
    </row>
    <row r="134" spans="1:2" x14ac:dyDescent="0.25">
      <c r="A134" s="7">
        <v>131</v>
      </c>
      <c r="B134" s="7" t="str">
        <f>"00468439"</f>
        <v>00468439</v>
      </c>
    </row>
    <row r="135" spans="1:2" x14ac:dyDescent="0.25">
      <c r="A135" s="7">
        <v>132</v>
      </c>
      <c r="B135" s="7" t="str">
        <f>"00472465"</f>
        <v>00472465</v>
      </c>
    </row>
    <row r="136" spans="1:2" x14ac:dyDescent="0.25">
      <c r="A136" s="7">
        <v>133</v>
      </c>
      <c r="B136" s="7" t="str">
        <f>"00472986"</f>
        <v>00472986</v>
      </c>
    </row>
    <row r="137" spans="1:2" x14ac:dyDescent="0.25">
      <c r="A137" s="7">
        <v>134</v>
      </c>
      <c r="B137" s="7" t="str">
        <f>"00477565"</f>
        <v>00477565</v>
      </c>
    </row>
    <row r="138" spans="1:2" x14ac:dyDescent="0.25">
      <c r="A138" s="7">
        <v>135</v>
      </c>
      <c r="B138" s="7" t="str">
        <f>"00478733"</f>
        <v>00478733</v>
      </c>
    </row>
    <row r="139" spans="1:2" x14ac:dyDescent="0.25">
      <c r="A139" s="7">
        <v>136</v>
      </c>
      <c r="B139" s="7" t="str">
        <f>"00478835"</f>
        <v>00478835</v>
      </c>
    </row>
    <row r="140" spans="1:2" x14ac:dyDescent="0.25">
      <c r="A140" s="7">
        <v>137</v>
      </c>
      <c r="B140" s="7" t="str">
        <f>"00482874"</f>
        <v>00482874</v>
      </c>
    </row>
    <row r="141" spans="1:2" x14ac:dyDescent="0.25">
      <c r="A141" s="7">
        <v>138</v>
      </c>
      <c r="B141" s="7" t="str">
        <f>"00486405"</f>
        <v>00486405</v>
      </c>
    </row>
    <row r="142" spans="1:2" x14ac:dyDescent="0.25">
      <c r="A142" s="7">
        <v>139</v>
      </c>
      <c r="B142" s="7" t="str">
        <f>"00486733"</f>
        <v>00486733</v>
      </c>
    </row>
    <row r="143" spans="1:2" x14ac:dyDescent="0.25">
      <c r="A143" s="7">
        <v>140</v>
      </c>
      <c r="B143" s="7" t="str">
        <f>"00486987"</f>
        <v>00486987</v>
      </c>
    </row>
    <row r="144" spans="1:2" x14ac:dyDescent="0.25">
      <c r="A144" s="7">
        <v>141</v>
      </c>
      <c r="B144" s="7" t="str">
        <f>"00489138"</f>
        <v>00489138</v>
      </c>
    </row>
    <row r="145" spans="1:2" x14ac:dyDescent="0.25">
      <c r="A145" s="7">
        <v>142</v>
      </c>
      <c r="B145" s="7" t="str">
        <f>"00489321"</f>
        <v>00489321</v>
      </c>
    </row>
    <row r="146" spans="1:2" x14ac:dyDescent="0.25">
      <c r="A146" s="7">
        <v>143</v>
      </c>
      <c r="B146" s="7" t="str">
        <f>"00490064"</f>
        <v>00490064</v>
      </c>
    </row>
    <row r="147" spans="1:2" x14ac:dyDescent="0.25">
      <c r="A147" s="7">
        <v>144</v>
      </c>
      <c r="B147" s="7" t="str">
        <f>"00490160"</f>
        <v>00490160</v>
      </c>
    </row>
    <row r="148" spans="1:2" x14ac:dyDescent="0.25">
      <c r="A148" s="7">
        <v>145</v>
      </c>
      <c r="B148" s="7" t="str">
        <f>"00490397"</f>
        <v>00490397</v>
      </c>
    </row>
    <row r="149" spans="1:2" x14ac:dyDescent="0.25">
      <c r="A149" s="7">
        <v>146</v>
      </c>
      <c r="B149" s="7" t="str">
        <f>"00490510"</f>
        <v>00490510</v>
      </c>
    </row>
    <row r="150" spans="1:2" x14ac:dyDescent="0.25">
      <c r="A150" s="7">
        <v>147</v>
      </c>
      <c r="B150" s="7" t="str">
        <f>"00490598"</f>
        <v>00490598</v>
      </c>
    </row>
    <row r="151" spans="1:2" x14ac:dyDescent="0.25">
      <c r="A151" s="7">
        <v>148</v>
      </c>
      <c r="B151" s="7" t="str">
        <f>"00492806"</f>
        <v>00492806</v>
      </c>
    </row>
    <row r="152" spans="1:2" x14ac:dyDescent="0.25">
      <c r="A152" s="7">
        <v>149</v>
      </c>
      <c r="B152" s="7" t="str">
        <f>"00494393"</f>
        <v>00494393</v>
      </c>
    </row>
    <row r="153" spans="1:2" x14ac:dyDescent="0.25">
      <c r="A153" s="7">
        <v>150</v>
      </c>
      <c r="B153" s="7" t="str">
        <f>"00496471"</f>
        <v>00496471</v>
      </c>
    </row>
    <row r="154" spans="1:2" x14ac:dyDescent="0.25">
      <c r="A154" s="7">
        <v>151</v>
      </c>
      <c r="B154" s="7" t="str">
        <f>"00497036"</f>
        <v>00497036</v>
      </c>
    </row>
    <row r="155" spans="1:2" x14ac:dyDescent="0.25">
      <c r="A155" s="7">
        <v>152</v>
      </c>
      <c r="B155" s="7" t="str">
        <f>"00497245"</f>
        <v>00497245</v>
      </c>
    </row>
    <row r="156" spans="1:2" x14ac:dyDescent="0.25">
      <c r="A156" s="7">
        <v>153</v>
      </c>
      <c r="B156" s="7" t="str">
        <f>"00498582"</f>
        <v>00498582</v>
      </c>
    </row>
    <row r="157" spans="1:2" x14ac:dyDescent="0.25">
      <c r="A157" s="7">
        <v>154</v>
      </c>
      <c r="B157" s="7" t="str">
        <f>"00499037"</f>
        <v>00499037</v>
      </c>
    </row>
    <row r="158" spans="1:2" x14ac:dyDescent="0.25">
      <c r="A158" s="7">
        <v>155</v>
      </c>
      <c r="B158" s="7" t="str">
        <f>"00499183"</f>
        <v>00499183</v>
      </c>
    </row>
    <row r="159" spans="1:2" x14ac:dyDescent="0.25">
      <c r="A159" s="7">
        <v>156</v>
      </c>
      <c r="B159" s="7" t="str">
        <f>"00499748"</f>
        <v>00499748</v>
      </c>
    </row>
    <row r="160" spans="1:2" x14ac:dyDescent="0.25">
      <c r="A160" s="7">
        <v>157</v>
      </c>
      <c r="B160" s="7" t="str">
        <f>"00499780"</f>
        <v>00499780</v>
      </c>
    </row>
    <row r="161" spans="1:2" x14ac:dyDescent="0.25">
      <c r="A161" s="7">
        <v>158</v>
      </c>
      <c r="B161" s="7" t="str">
        <f>"00500101"</f>
        <v>00500101</v>
      </c>
    </row>
    <row r="162" spans="1:2" x14ac:dyDescent="0.25">
      <c r="A162" s="7">
        <v>159</v>
      </c>
      <c r="B162" s="7" t="str">
        <f>"00500967"</f>
        <v>00500967</v>
      </c>
    </row>
    <row r="163" spans="1:2" x14ac:dyDescent="0.25">
      <c r="A163" s="7">
        <v>160</v>
      </c>
      <c r="B163" s="7" t="str">
        <f>"00502446"</f>
        <v>00502446</v>
      </c>
    </row>
    <row r="164" spans="1:2" x14ac:dyDescent="0.25">
      <c r="A164" s="7">
        <v>161</v>
      </c>
      <c r="B164" s="7" t="str">
        <f>"00505735"</f>
        <v>00505735</v>
      </c>
    </row>
    <row r="165" spans="1:2" x14ac:dyDescent="0.25">
      <c r="A165" s="7">
        <v>162</v>
      </c>
      <c r="B165" s="7" t="str">
        <f>"00507755"</f>
        <v>00507755</v>
      </c>
    </row>
    <row r="166" spans="1:2" x14ac:dyDescent="0.25">
      <c r="A166" s="7">
        <v>163</v>
      </c>
      <c r="B166" s="7" t="str">
        <f>"00512212"</f>
        <v>00512212</v>
      </c>
    </row>
    <row r="167" spans="1:2" x14ac:dyDescent="0.25">
      <c r="A167" s="7">
        <v>164</v>
      </c>
      <c r="B167" s="7" t="str">
        <f>"00518927"</f>
        <v>00518927</v>
      </c>
    </row>
    <row r="168" spans="1:2" x14ac:dyDescent="0.25">
      <c r="A168" s="7">
        <v>165</v>
      </c>
      <c r="B168" s="7" t="str">
        <f>"00529687"</f>
        <v>00529687</v>
      </c>
    </row>
    <row r="169" spans="1:2" x14ac:dyDescent="0.25">
      <c r="A169" s="7">
        <v>166</v>
      </c>
      <c r="B169" s="7" t="str">
        <f>"00531058"</f>
        <v>00531058</v>
      </c>
    </row>
    <row r="170" spans="1:2" x14ac:dyDescent="0.25">
      <c r="A170" s="7">
        <v>167</v>
      </c>
      <c r="B170" s="7" t="str">
        <f>"00545680"</f>
        <v>00545680</v>
      </c>
    </row>
    <row r="171" spans="1:2" x14ac:dyDescent="0.25">
      <c r="A171" s="7">
        <v>168</v>
      </c>
      <c r="B171" s="7" t="str">
        <f>"00545693"</f>
        <v>00545693</v>
      </c>
    </row>
    <row r="172" spans="1:2" x14ac:dyDescent="0.25">
      <c r="A172" s="7">
        <v>169</v>
      </c>
      <c r="B172" s="7" t="str">
        <f>"00546380"</f>
        <v>00546380</v>
      </c>
    </row>
    <row r="173" spans="1:2" x14ac:dyDescent="0.25">
      <c r="A173" s="7">
        <v>170</v>
      </c>
      <c r="B173" s="7" t="str">
        <f>"00547108"</f>
        <v>00547108</v>
      </c>
    </row>
    <row r="174" spans="1:2" x14ac:dyDescent="0.25">
      <c r="A174" s="7">
        <v>171</v>
      </c>
      <c r="B174" s="7" t="str">
        <f>"00547223"</f>
        <v>00547223</v>
      </c>
    </row>
    <row r="175" spans="1:2" x14ac:dyDescent="0.25">
      <c r="A175" s="7">
        <v>172</v>
      </c>
      <c r="B175" s="7" t="str">
        <f>"00547384"</f>
        <v>00547384</v>
      </c>
    </row>
    <row r="176" spans="1:2" x14ac:dyDescent="0.25">
      <c r="A176" s="7">
        <v>173</v>
      </c>
      <c r="B176" s="7" t="str">
        <f>"00548172"</f>
        <v>00548172</v>
      </c>
    </row>
    <row r="177" spans="1:2" x14ac:dyDescent="0.25">
      <c r="A177" s="7">
        <v>174</v>
      </c>
      <c r="B177" s="7" t="str">
        <f>"00548633"</f>
        <v>00548633</v>
      </c>
    </row>
    <row r="178" spans="1:2" x14ac:dyDescent="0.25">
      <c r="A178" s="7">
        <v>175</v>
      </c>
      <c r="B178" s="7" t="str">
        <f>"00550422"</f>
        <v>00550422</v>
      </c>
    </row>
    <row r="179" spans="1:2" x14ac:dyDescent="0.25">
      <c r="A179" s="7">
        <v>176</v>
      </c>
      <c r="B179" s="7" t="str">
        <f>"00550526"</f>
        <v>00550526</v>
      </c>
    </row>
    <row r="180" spans="1:2" x14ac:dyDescent="0.25">
      <c r="A180" s="7">
        <v>177</v>
      </c>
      <c r="B180" s="7" t="str">
        <f>"00550797"</f>
        <v>00550797</v>
      </c>
    </row>
    <row r="181" spans="1:2" x14ac:dyDescent="0.25">
      <c r="A181" s="7">
        <v>178</v>
      </c>
      <c r="B181" s="7" t="str">
        <f>"00551300"</f>
        <v>00551300</v>
      </c>
    </row>
    <row r="182" spans="1:2" x14ac:dyDescent="0.25">
      <c r="A182" s="7">
        <v>179</v>
      </c>
      <c r="B182" s="7" t="str">
        <f>"00551552"</f>
        <v>00551552</v>
      </c>
    </row>
    <row r="183" spans="1:2" x14ac:dyDescent="0.25">
      <c r="A183" s="7">
        <v>180</v>
      </c>
      <c r="B183" s="7" t="str">
        <f>"00553497"</f>
        <v>00553497</v>
      </c>
    </row>
    <row r="184" spans="1:2" x14ac:dyDescent="0.25">
      <c r="A184" s="7">
        <v>181</v>
      </c>
      <c r="B184" s="7" t="str">
        <f>"00555566"</f>
        <v>00555566</v>
      </c>
    </row>
    <row r="185" spans="1:2" x14ac:dyDescent="0.25">
      <c r="A185" s="7">
        <v>182</v>
      </c>
      <c r="B185" s="7" t="str">
        <f>"00559743"</f>
        <v>00559743</v>
      </c>
    </row>
    <row r="186" spans="1:2" x14ac:dyDescent="0.25">
      <c r="A186" s="7">
        <v>183</v>
      </c>
      <c r="B186" s="7" t="str">
        <f>"00559803"</f>
        <v>00559803</v>
      </c>
    </row>
    <row r="187" spans="1:2" x14ac:dyDescent="0.25">
      <c r="A187" s="7">
        <v>184</v>
      </c>
      <c r="B187" s="7" t="str">
        <f>"00560073"</f>
        <v>00560073</v>
      </c>
    </row>
    <row r="188" spans="1:2" x14ac:dyDescent="0.25">
      <c r="A188" s="7">
        <v>185</v>
      </c>
      <c r="B188" s="7" t="str">
        <f>"00560480"</f>
        <v>00560480</v>
      </c>
    </row>
    <row r="189" spans="1:2" x14ac:dyDescent="0.25">
      <c r="A189" s="7">
        <v>186</v>
      </c>
      <c r="B189" s="7" t="str">
        <f>"00562431"</f>
        <v>00562431</v>
      </c>
    </row>
    <row r="190" spans="1:2" x14ac:dyDescent="0.25">
      <c r="A190" s="7">
        <v>187</v>
      </c>
      <c r="B190" s="7" t="str">
        <f>"00562787"</f>
        <v>00562787</v>
      </c>
    </row>
    <row r="191" spans="1:2" x14ac:dyDescent="0.25">
      <c r="A191" s="7">
        <v>188</v>
      </c>
      <c r="B191" s="7" t="str">
        <f>"00593276"</f>
        <v>00593276</v>
      </c>
    </row>
    <row r="192" spans="1:2" x14ac:dyDescent="0.25">
      <c r="A192" s="7">
        <v>189</v>
      </c>
      <c r="B192" s="7" t="str">
        <f>"00601682"</f>
        <v>00601682</v>
      </c>
    </row>
    <row r="193" spans="1:2" x14ac:dyDescent="0.25">
      <c r="A193" s="7">
        <v>190</v>
      </c>
      <c r="B193" s="7" t="str">
        <f>"00601920"</f>
        <v>00601920</v>
      </c>
    </row>
    <row r="194" spans="1:2" x14ac:dyDescent="0.25">
      <c r="A194" s="7">
        <v>191</v>
      </c>
      <c r="B194" s="7" t="str">
        <f>"00624125"</f>
        <v>00624125</v>
      </c>
    </row>
    <row r="195" spans="1:2" x14ac:dyDescent="0.25">
      <c r="A195" s="7">
        <v>192</v>
      </c>
      <c r="B195" s="7" t="str">
        <f>"00648318"</f>
        <v>00648318</v>
      </c>
    </row>
    <row r="196" spans="1:2" x14ac:dyDescent="0.25">
      <c r="A196" s="7">
        <v>193</v>
      </c>
      <c r="B196" s="7" t="str">
        <f>"00649905"</f>
        <v>00649905</v>
      </c>
    </row>
    <row r="197" spans="1:2" x14ac:dyDescent="0.25">
      <c r="A197" s="7">
        <v>194</v>
      </c>
      <c r="B197" s="7" t="str">
        <f>"00653656"</f>
        <v>00653656</v>
      </c>
    </row>
    <row r="198" spans="1:2" x14ac:dyDescent="0.25">
      <c r="A198" s="7">
        <v>195</v>
      </c>
      <c r="B198" s="7" t="str">
        <f>"00654603"</f>
        <v>00654603</v>
      </c>
    </row>
    <row r="199" spans="1:2" x14ac:dyDescent="0.25">
      <c r="A199" s="7">
        <v>196</v>
      </c>
      <c r="B199" s="7" t="str">
        <f>"00655318"</f>
        <v>00655318</v>
      </c>
    </row>
    <row r="200" spans="1:2" x14ac:dyDescent="0.25">
      <c r="A200" s="7">
        <v>197</v>
      </c>
      <c r="B200" s="7" t="str">
        <f>"00665717"</f>
        <v>00665717</v>
      </c>
    </row>
    <row r="201" spans="1:2" x14ac:dyDescent="0.25">
      <c r="A201" s="7">
        <v>198</v>
      </c>
      <c r="B201" s="7" t="str">
        <f>"00672065"</f>
        <v>00672065</v>
      </c>
    </row>
    <row r="202" spans="1:2" x14ac:dyDescent="0.25">
      <c r="A202" s="7">
        <v>199</v>
      </c>
      <c r="B202" s="7" t="str">
        <f>"00672500"</f>
        <v>00672500</v>
      </c>
    </row>
    <row r="203" spans="1:2" x14ac:dyDescent="0.25">
      <c r="A203" s="7">
        <v>200</v>
      </c>
      <c r="B203" s="7" t="str">
        <f>"00674199"</f>
        <v>00674199</v>
      </c>
    </row>
    <row r="204" spans="1:2" x14ac:dyDescent="0.25">
      <c r="A204" s="7">
        <v>201</v>
      </c>
      <c r="B204" s="7" t="str">
        <f>"00678207"</f>
        <v>00678207</v>
      </c>
    </row>
    <row r="205" spans="1:2" x14ac:dyDescent="0.25">
      <c r="A205" s="7">
        <v>202</v>
      </c>
      <c r="B205" s="7" t="str">
        <f>"00678277"</f>
        <v>00678277</v>
      </c>
    </row>
    <row r="206" spans="1:2" x14ac:dyDescent="0.25">
      <c r="A206" s="7">
        <v>203</v>
      </c>
      <c r="B206" s="7" t="str">
        <f>"00679291"</f>
        <v>00679291</v>
      </c>
    </row>
    <row r="207" spans="1:2" x14ac:dyDescent="0.25">
      <c r="A207" s="7">
        <v>204</v>
      </c>
      <c r="B207" s="7" t="str">
        <f>"00682871"</f>
        <v>00682871</v>
      </c>
    </row>
    <row r="208" spans="1:2" x14ac:dyDescent="0.25">
      <c r="A208" s="7">
        <v>205</v>
      </c>
      <c r="B208" s="7" t="str">
        <f>"00684289"</f>
        <v>00684289</v>
      </c>
    </row>
    <row r="209" spans="1:2" x14ac:dyDescent="0.25">
      <c r="A209" s="7">
        <v>206</v>
      </c>
      <c r="B209" s="7" t="str">
        <f>"00687297"</f>
        <v>00687297</v>
      </c>
    </row>
    <row r="210" spans="1:2" x14ac:dyDescent="0.25">
      <c r="A210" s="7">
        <v>207</v>
      </c>
      <c r="B210" s="7" t="str">
        <f>"00694414"</f>
        <v>00694414</v>
      </c>
    </row>
    <row r="211" spans="1:2" x14ac:dyDescent="0.25">
      <c r="A211" s="7">
        <v>208</v>
      </c>
      <c r="B211" s="7" t="str">
        <f>"00722474"</f>
        <v>00722474</v>
      </c>
    </row>
    <row r="212" spans="1:2" x14ac:dyDescent="0.25">
      <c r="A212" s="7">
        <v>209</v>
      </c>
      <c r="B212" s="7" t="str">
        <f>"00722936"</f>
        <v>00722936</v>
      </c>
    </row>
    <row r="213" spans="1:2" x14ac:dyDescent="0.25">
      <c r="A213" s="7">
        <v>210</v>
      </c>
      <c r="B213" s="7" t="str">
        <f>"00727243"</f>
        <v>00727243</v>
      </c>
    </row>
    <row r="214" spans="1:2" x14ac:dyDescent="0.25">
      <c r="A214" s="7">
        <v>211</v>
      </c>
      <c r="B214" s="7" t="str">
        <f>"00730283"</f>
        <v>00730283</v>
      </c>
    </row>
    <row r="215" spans="1:2" x14ac:dyDescent="0.25">
      <c r="A215" s="7">
        <v>212</v>
      </c>
      <c r="B215" s="7" t="str">
        <f>"00733450"</f>
        <v>00733450</v>
      </c>
    </row>
    <row r="216" spans="1:2" x14ac:dyDescent="0.25">
      <c r="A216" s="7">
        <v>213</v>
      </c>
      <c r="B216" s="7" t="str">
        <f>"00734054"</f>
        <v>00734054</v>
      </c>
    </row>
    <row r="217" spans="1:2" x14ac:dyDescent="0.25">
      <c r="A217" s="7">
        <v>214</v>
      </c>
      <c r="B217" s="7" t="str">
        <f>"00735244"</f>
        <v>00735244</v>
      </c>
    </row>
    <row r="218" spans="1:2" x14ac:dyDescent="0.25">
      <c r="A218" s="7">
        <v>215</v>
      </c>
      <c r="B218" s="7" t="str">
        <f>"00741527"</f>
        <v>00741527</v>
      </c>
    </row>
    <row r="219" spans="1:2" x14ac:dyDescent="0.25">
      <c r="A219" s="7">
        <v>216</v>
      </c>
      <c r="B219" s="7" t="str">
        <f>"00752547"</f>
        <v>00752547</v>
      </c>
    </row>
    <row r="220" spans="1:2" x14ac:dyDescent="0.25">
      <c r="A220" s="7">
        <v>217</v>
      </c>
      <c r="B220" s="7" t="str">
        <f>"00757018"</f>
        <v>00757018</v>
      </c>
    </row>
    <row r="221" spans="1:2" x14ac:dyDescent="0.25">
      <c r="A221" s="7">
        <v>218</v>
      </c>
      <c r="B221" s="7" t="str">
        <f>"00758032"</f>
        <v>00758032</v>
      </c>
    </row>
    <row r="222" spans="1:2" x14ac:dyDescent="0.25">
      <c r="A222" s="7">
        <v>219</v>
      </c>
      <c r="B222" s="7" t="str">
        <f>"00760318"</f>
        <v>00760318</v>
      </c>
    </row>
    <row r="223" spans="1:2" x14ac:dyDescent="0.25">
      <c r="A223" s="7">
        <v>220</v>
      </c>
      <c r="B223" s="7" t="str">
        <f>"00764954"</f>
        <v>00764954</v>
      </c>
    </row>
    <row r="224" spans="1:2" x14ac:dyDescent="0.25">
      <c r="A224" s="7">
        <v>221</v>
      </c>
      <c r="B224" s="7" t="str">
        <f>"00765915"</f>
        <v>00765915</v>
      </c>
    </row>
    <row r="225" spans="1:2" x14ac:dyDescent="0.25">
      <c r="A225" s="7">
        <v>222</v>
      </c>
      <c r="B225" s="7" t="str">
        <f>"00768152"</f>
        <v>00768152</v>
      </c>
    </row>
    <row r="226" spans="1:2" x14ac:dyDescent="0.25">
      <c r="A226" s="7">
        <v>223</v>
      </c>
      <c r="B226" s="7" t="str">
        <f>"00769865"</f>
        <v>00769865</v>
      </c>
    </row>
    <row r="227" spans="1:2" x14ac:dyDescent="0.25">
      <c r="A227" s="7">
        <v>224</v>
      </c>
      <c r="B227" s="7" t="str">
        <f>"00775446"</f>
        <v>00775446</v>
      </c>
    </row>
    <row r="228" spans="1:2" x14ac:dyDescent="0.25">
      <c r="A228" s="7">
        <v>225</v>
      </c>
      <c r="B228" s="7" t="str">
        <f>"00776084"</f>
        <v>00776084</v>
      </c>
    </row>
    <row r="229" spans="1:2" x14ac:dyDescent="0.25">
      <c r="A229" s="7">
        <v>226</v>
      </c>
      <c r="B229" s="7" t="str">
        <f>"00776180"</f>
        <v>00776180</v>
      </c>
    </row>
    <row r="230" spans="1:2" x14ac:dyDescent="0.25">
      <c r="A230" s="7">
        <v>227</v>
      </c>
      <c r="B230" s="7" t="str">
        <f>"00776214"</f>
        <v>00776214</v>
      </c>
    </row>
    <row r="231" spans="1:2" x14ac:dyDescent="0.25">
      <c r="A231" s="7">
        <v>228</v>
      </c>
      <c r="B231" s="7" t="str">
        <f>"00776320"</f>
        <v>00776320</v>
      </c>
    </row>
    <row r="232" spans="1:2" x14ac:dyDescent="0.25">
      <c r="A232" s="7">
        <v>229</v>
      </c>
      <c r="B232" s="7" t="str">
        <f>"00776379"</f>
        <v>00776379</v>
      </c>
    </row>
    <row r="233" spans="1:2" x14ac:dyDescent="0.25">
      <c r="A233" s="7">
        <v>230</v>
      </c>
      <c r="B233" s="7" t="str">
        <f>"00776507"</f>
        <v>00776507</v>
      </c>
    </row>
    <row r="234" spans="1:2" x14ac:dyDescent="0.25">
      <c r="A234" s="7">
        <v>231</v>
      </c>
      <c r="B234" s="7" t="str">
        <f>"00776582"</f>
        <v>00776582</v>
      </c>
    </row>
    <row r="235" spans="1:2" x14ac:dyDescent="0.25">
      <c r="A235" s="7">
        <v>232</v>
      </c>
      <c r="B235" s="7" t="str">
        <f>"00776665"</f>
        <v>00776665</v>
      </c>
    </row>
    <row r="236" spans="1:2" x14ac:dyDescent="0.25">
      <c r="A236" s="7">
        <v>233</v>
      </c>
      <c r="B236" s="7" t="str">
        <f>"00776748"</f>
        <v>00776748</v>
      </c>
    </row>
    <row r="237" spans="1:2" x14ac:dyDescent="0.25">
      <c r="A237" s="7">
        <v>234</v>
      </c>
      <c r="B237" s="7" t="str">
        <f>"00776873"</f>
        <v>00776873</v>
      </c>
    </row>
    <row r="238" spans="1:2" x14ac:dyDescent="0.25">
      <c r="A238" s="7">
        <v>235</v>
      </c>
      <c r="B238" s="7" t="str">
        <f>"00777183"</f>
        <v>00777183</v>
      </c>
    </row>
    <row r="239" spans="1:2" x14ac:dyDescent="0.25">
      <c r="A239" s="7">
        <v>236</v>
      </c>
      <c r="B239" s="7" t="str">
        <f>"00777305"</f>
        <v>00777305</v>
      </c>
    </row>
    <row r="240" spans="1:2" x14ac:dyDescent="0.25">
      <c r="A240" s="7">
        <v>237</v>
      </c>
      <c r="B240" s="7" t="str">
        <f>"00777332"</f>
        <v>00777332</v>
      </c>
    </row>
    <row r="241" spans="1:2" x14ac:dyDescent="0.25">
      <c r="A241" s="7">
        <v>238</v>
      </c>
      <c r="B241" s="7" t="str">
        <f>"00777355"</f>
        <v>00777355</v>
      </c>
    </row>
    <row r="242" spans="1:2" x14ac:dyDescent="0.25">
      <c r="A242" s="7">
        <v>239</v>
      </c>
      <c r="B242" s="7" t="str">
        <f>"00777364"</f>
        <v>00777364</v>
      </c>
    </row>
    <row r="243" spans="1:2" x14ac:dyDescent="0.25">
      <c r="A243" s="7">
        <v>240</v>
      </c>
      <c r="B243" s="7" t="str">
        <f>"00777428"</f>
        <v>00777428</v>
      </c>
    </row>
    <row r="244" spans="1:2" x14ac:dyDescent="0.25">
      <c r="A244" s="7">
        <v>241</v>
      </c>
      <c r="B244" s="7" t="str">
        <f>"00777558"</f>
        <v>00777558</v>
      </c>
    </row>
    <row r="245" spans="1:2" x14ac:dyDescent="0.25">
      <c r="A245" s="7">
        <v>242</v>
      </c>
      <c r="B245" s="7" t="str">
        <f>"00777715"</f>
        <v>00777715</v>
      </c>
    </row>
    <row r="246" spans="1:2" x14ac:dyDescent="0.25">
      <c r="A246" s="7">
        <v>243</v>
      </c>
      <c r="B246" s="7" t="str">
        <f>"00777799"</f>
        <v>00777799</v>
      </c>
    </row>
    <row r="247" spans="1:2" x14ac:dyDescent="0.25">
      <c r="A247" s="7">
        <v>244</v>
      </c>
      <c r="B247" s="7" t="str">
        <f>"00777845"</f>
        <v>00777845</v>
      </c>
    </row>
    <row r="248" spans="1:2" x14ac:dyDescent="0.25">
      <c r="A248" s="7">
        <v>245</v>
      </c>
      <c r="B248" s="7" t="str">
        <f>"00777916"</f>
        <v>00777916</v>
      </c>
    </row>
    <row r="249" spans="1:2" x14ac:dyDescent="0.25">
      <c r="A249" s="7">
        <v>246</v>
      </c>
      <c r="B249" s="7" t="str">
        <f>"00778019"</f>
        <v>00778019</v>
      </c>
    </row>
    <row r="250" spans="1:2" x14ac:dyDescent="0.25">
      <c r="A250" s="7">
        <v>247</v>
      </c>
      <c r="B250" s="7" t="str">
        <f>"00778237"</f>
        <v>00778237</v>
      </c>
    </row>
    <row r="251" spans="1:2" x14ac:dyDescent="0.25">
      <c r="A251" s="7">
        <v>248</v>
      </c>
      <c r="B251" s="7" t="str">
        <f>"00778383"</f>
        <v>00778383</v>
      </c>
    </row>
    <row r="252" spans="1:2" x14ac:dyDescent="0.25">
      <c r="A252" s="7">
        <v>249</v>
      </c>
      <c r="B252" s="7" t="str">
        <f>"00778440"</f>
        <v>00778440</v>
      </c>
    </row>
    <row r="253" spans="1:2" x14ac:dyDescent="0.25">
      <c r="A253" s="7">
        <v>250</v>
      </c>
      <c r="B253" s="7" t="str">
        <f>"00778441"</f>
        <v>00778441</v>
      </c>
    </row>
    <row r="254" spans="1:2" x14ac:dyDescent="0.25">
      <c r="A254" s="7">
        <v>251</v>
      </c>
      <c r="B254" s="7" t="str">
        <f>"00778576"</f>
        <v>00778576</v>
      </c>
    </row>
    <row r="255" spans="1:2" x14ac:dyDescent="0.25">
      <c r="A255" s="7">
        <v>252</v>
      </c>
      <c r="B255" s="7" t="str">
        <f>"00778639"</f>
        <v>00778639</v>
      </c>
    </row>
    <row r="256" spans="1:2" x14ac:dyDescent="0.25">
      <c r="A256" s="7">
        <v>253</v>
      </c>
      <c r="B256" s="7" t="str">
        <f>"00779221"</f>
        <v>00779221</v>
      </c>
    </row>
    <row r="257" spans="1:2" x14ac:dyDescent="0.25">
      <c r="A257" s="7">
        <v>254</v>
      </c>
      <c r="B257" s="7" t="str">
        <f>"00779236"</f>
        <v>00779236</v>
      </c>
    </row>
    <row r="258" spans="1:2" x14ac:dyDescent="0.25">
      <c r="A258" s="7">
        <v>255</v>
      </c>
      <c r="B258" s="7" t="str">
        <f>"00779357"</f>
        <v>00779357</v>
      </c>
    </row>
    <row r="259" spans="1:2" x14ac:dyDescent="0.25">
      <c r="A259" s="7">
        <v>256</v>
      </c>
      <c r="B259" s="7" t="str">
        <f>"00779459"</f>
        <v>00779459</v>
      </c>
    </row>
    <row r="260" spans="1:2" x14ac:dyDescent="0.25">
      <c r="A260" s="7">
        <v>257</v>
      </c>
      <c r="B260" s="7" t="str">
        <f>"00779476"</f>
        <v>00779476</v>
      </c>
    </row>
    <row r="261" spans="1:2" x14ac:dyDescent="0.25">
      <c r="A261" s="7">
        <v>258</v>
      </c>
      <c r="B261" s="7" t="str">
        <f>"00779589"</f>
        <v>00779589</v>
      </c>
    </row>
    <row r="262" spans="1:2" x14ac:dyDescent="0.25">
      <c r="A262" s="7">
        <v>259</v>
      </c>
      <c r="B262" s="7" t="str">
        <f>"00779628"</f>
        <v>00779628</v>
      </c>
    </row>
    <row r="263" spans="1:2" x14ac:dyDescent="0.25">
      <c r="A263" s="7">
        <v>260</v>
      </c>
      <c r="B263" s="7" t="str">
        <f>"00779645"</f>
        <v>00779645</v>
      </c>
    </row>
    <row r="264" spans="1:2" x14ac:dyDescent="0.25">
      <c r="A264" s="7">
        <v>261</v>
      </c>
      <c r="B264" s="7" t="str">
        <f>"00779661"</f>
        <v>00779661</v>
      </c>
    </row>
    <row r="265" spans="1:2" x14ac:dyDescent="0.25">
      <c r="A265" s="7">
        <v>262</v>
      </c>
      <c r="B265" s="7" t="str">
        <f>"00779683"</f>
        <v>00779683</v>
      </c>
    </row>
    <row r="266" spans="1:2" x14ac:dyDescent="0.25">
      <c r="A266" s="7">
        <v>263</v>
      </c>
      <c r="B266" s="7" t="str">
        <f>"00779800"</f>
        <v>00779800</v>
      </c>
    </row>
    <row r="267" spans="1:2" x14ac:dyDescent="0.25">
      <c r="A267" s="7">
        <v>264</v>
      </c>
      <c r="B267" s="7" t="str">
        <f>"00779811"</f>
        <v>00779811</v>
      </c>
    </row>
    <row r="268" spans="1:2" x14ac:dyDescent="0.25">
      <c r="A268" s="7">
        <v>265</v>
      </c>
      <c r="B268" s="7" t="str">
        <f>"00779817"</f>
        <v>00779817</v>
      </c>
    </row>
    <row r="269" spans="1:2" x14ac:dyDescent="0.25">
      <c r="A269" s="7">
        <v>266</v>
      </c>
      <c r="B269" s="7" t="str">
        <f>"00779841"</f>
        <v>00779841</v>
      </c>
    </row>
    <row r="270" spans="1:2" x14ac:dyDescent="0.25">
      <c r="A270" s="7">
        <v>267</v>
      </c>
      <c r="B270" s="7" t="str">
        <f>"00779978"</f>
        <v>00779978</v>
      </c>
    </row>
    <row r="271" spans="1:2" x14ac:dyDescent="0.25">
      <c r="A271" s="7">
        <v>268</v>
      </c>
      <c r="B271" s="7" t="str">
        <f>"00780008"</f>
        <v>00780008</v>
      </c>
    </row>
    <row r="272" spans="1:2" x14ac:dyDescent="0.25">
      <c r="A272" s="7">
        <v>269</v>
      </c>
      <c r="B272" s="7" t="str">
        <f>"00780032"</f>
        <v>00780032</v>
      </c>
    </row>
    <row r="273" spans="1:2" x14ac:dyDescent="0.25">
      <c r="A273" s="7">
        <v>270</v>
      </c>
      <c r="B273" s="7" t="str">
        <f>"00780062"</f>
        <v>00780062</v>
      </c>
    </row>
    <row r="274" spans="1:2" x14ac:dyDescent="0.25">
      <c r="A274" s="7">
        <v>271</v>
      </c>
      <c r="B274" s="7" t="str">
        <f>"00780098"</f>
        <v>00780098</v>
      </c>
    </row>
    <row r="275" spans="1:2" x14ac:dyDescent="0.25">
      <c r="A275" s="7">
        <v>272</v>
      </c>
      <c r="B275" s="7" t="str">
        <f>"00780121"</f>
        <v>00780121</v>
      </c>
    </row>
    <row r="276" spans="1:2" x14ac:dyDescent="0.25">
      <c r="A276" s="7">
        <v>273</v>
      </c>
      <c r="B276" s="7" t="str">
        <f>"00780151"</f>
        <v>00780151</v>
      </c>
    </row>
    <row r="277" spans="1:2" x14ac:dyDescent="0.25">
      <c r="A277" s="7">
        <v>274</v>
      </c>
      <c r="B277" s="7" t="str">
        <f>"00780152"</f>
        <v>00780152</v>
      </c>
    </row>
    <row r="278" spans="1:2" x14ac:dyDescent="0.25">
      <c r="A278" s="7">
        <v>275</v>
      </c>
      <c r="B278" s="7" t="str">
        <f>"00780164"</f>
        <v>00780164</v>
      </c>
    </row>
    <row r="279" spans="1:2" x14ac:dyDescent="0.25">
      <c r="A279" s="7">
        <v>276</v>
      </c>
      <c r="B279" s="7" t="str">
        <f>"00780177"</f>
        <v>00780177</v>
      </c>
    </row>
    <row r="280" spans="1:2" x14ac:dyDescent="0.25">
      <c r="A280" s="7">
        <v>277</v>
      </c>
      <c r="B280" s="7" t="str">
        <f>"00780241"</f>
        <v>00780241</v>
      </c>
    </row>
    <row r="281" spans="1:2" x14ac:dyDescent="0.25">
      <c r="A281" s="7">
        <v>278</v>
      </c>
      <c r="B281" s="7" t="str">
        <f>"200712000612"</f>
        <v>200712000612</v>
      </c>
    </row>
    <row r="282" spans="1:2" x14ac:dyDescent="0.25">
      <c r="A282" s="7">
        <v>279</v>
      </c>
      <c r="B282" s="7" t="str">
        <f>"200712000789"</f>
        <v>200712000789</v>
      </c>
    </row>
    <row r="283" spans="1:2" x14ac:dyDescent="0.25">
      <c r="A283" s="7">
        <v>280</v>
      </c>
      <c r="B283" s="7" t="str">
        <f>"200712001173"</f>
        <v>200712001173</v>
      </c>
    </row>
    <row r="284" spans="1:2" x14ac:dyDescent="0.25">
      <c r="A284" s="7">
        <v>281</v>
      </c>
      <c r="B284" s="7" t="str">
        <f>"200712002110"</f>
        <v>200712002110</v>
      </c>
    </row>
    <row r="285" spans="1:2" x14ac:dyDescent="0.25">
      <c r="A285" s="7">
        <v>282</v>
      </c>
      <c r="B285" s="7" t="str">
        <f>"200712002746"</f>
        <v>200712002746</v>
      </c>
    </row>
    <row r="286" spans="1:2" x14ac:dyDescent="0.25">
      <c r="A286" s="7">
        <v>283</v>
      </c>
      <c r="B286" s="7" t="str">
        <f>"200712003799"</f>
        <v>200712003799</v>
      </c>
    </row>
    <row r="287" spans="1:2" x14ac:dyDescent="0.25">
      <c r="A287" s="7">
        <v>284</v>
      </c>
      <c r="B287" s="7" t="str">
        <f>"200712003910"</f>
        <v>200712003910</v>
      </c>
    </row>
    <row r="288" spans="1:2" x14ac:dyDescent="0.25">
      <c r="A288" s="7">
        <v>285</v>
      </c>
      <c r="B288" s="7" t="str">
        <f>"200801000225"</f>
        <v>200801000225</v>
      </c>
    </row>
    <row r="289" spans="1:2" x14ac:dyDescent="0.25">
      <c r="A289" s="7">
        <v>286</v>
      </c>
      <c r="B289" s="7" t="str">
        <f>"200801004819"</f>
        <v>200801004819</v>
      </c>
    </row>
    <row r="290" spans="1:2" x14ac:dyDescent="0.25">
      <c r="A290" s="7">
        <v>287</v>
      </c>
      <c r="B290" s="7" t="str">
        <f>"200801008370"</f>
        <v>200801008370</v>
      </c>
    </row>
    <row r="291" spans="1:2" x14ac:dyDescent="0.25">
      <c r="A291" s="7">
        <v>288</v>
      </c>
      <c r="B291" s="7" t="str">
        <f>"200801009548"</f>
        <v>200801009548</v>
      </c>
    </row>
    <row r="292" spans="1:2" x14ac:dyDescent="0.25">
      <c r="A292" s="7">
        <v>289</v>
      </c>
      <c r="B292" s="7" t="str">
        <f>"200802000524"</f>
        <v>200802000524</v>
      </c>
    </row>
    <row r="293" spans="1:2" x14ac:dyDescent="0.25">
      <c r="A293" s="7">
        <v>290</v>
      </c>
      <c r="B293" s="7" t="str">
        <f>"200802002987"</f>
        <v>200802002987</v>
      </c>
    </row>
    <row r="294" spans="1:2" x14ac:dyDescent="0.25">
      <c r="A294" s="7">
        <v>291</v>
      </c>
      <c r="B294" s="7" t="str">
        <f>"200802004403"</f>
        <v>200802004403</v>
      </c>
    </row>
    <row r="295" spans="1:2" x14ac:dyDescent="0.25">
      <c r="A295" s="7">
        <v>292</v>
      </c>
      <c r="B295" s="7" t="str">
        <f>"200802005167"</f>
        <v>200802005167</v>
      </c>
    </row>
    <row r="296" spans="1:2" x14ac:dyDescent="0.25">
      <c r="A296" s="7">
        <v>293</v>
      </c>
      <c r="B296" s="7" t="str">
        <f>"200802005396"</f>
        <v>200802005396</v>
      </c>
    </row>
    <row r="297" spans="1:2" x14ac:dyDescent="0.25">
      <c r="A297" s="7">
        <v>294</v>
      </c>
      <c r="B297" s="7" t="str">
        <f>"200802007622"</f>
        <v>200802007622</v>
      </c>
    </row>
    <row r="298" spans="1:2" x14ac:dyDescent="0.25">
      <c r="A298" s="7">
        <v>295</v>
      </c>
      <c r="B298" s="7" t="str">
        <f>"200802008321"</f>
        <v>200802008321</v>
      </c>
    </row>
    <row r="299" spans="1:2" x14ac:dyDescent="0.25">
      <c r="A299" s="7">
        <v>296</v>
      </c>
      <c r="B299" s="7" t="str">
        <f>"200802008449"</f>
        <v>200802008449</v>
      </c>
    </row>
    <row r="300" spans="1:2" x14ac:dyDescent="0.25">
      <c r="A300" s="7">
        <v>297</v>
      </c>
      <c r="B300" s="7" t="str">
        <f>"200802012213"</f>
        <v>200802012213</v>
      </c>
    </row>
    <row r="301" spans="1:2" x14ac:dyDescent="0.25">
      <c r="A301" s="7">
        <v>298</v>
      </c>
      <c r="B301" s="7" t="str">
        <f>"200804000983"</f>
        <v>200804000983</v>
      </c>
    </row>
    <row r="302" spans="1:2" x14ac:dyDescent="0.25">
      <c r="A302" s="7">
        <v>299</v>
      </c>
      <c r="B302" s="7" t="str">
        <f>"200807000144"</f>
        <v>200807000144</v>
      </c>
    </row>
    <row r="303" spans="1:2" x14ac:dyDescent="0.25">
      <c r="A303" s="7">
        <v>300</v>
      </c>
      <c r="B303" s="7" t="str">
        <f>"200807000836"</f>
        <v>200807000836</v>
      </c>
    </row>
    <row r="304" spans="1:2" x14ac:dyDescent="0.25">
      <c r="A304" s="7">
        <v>301</v>
      </c>
      <c r="B304" s="7" t="str">
        <f>"200811000259"</f>
        <v>200811000259</v>
      </c>
    </row>
    <row r="305" spans="1:2" x14ac:dyDescent="0.25">
      <c r="A305" s="7">
        <v>302</v>
      </c>
      <c r="B305" s="7" t="str">
        <f>"200812000723"</f>
        <v>200812000723</v>
      </c>
    </row>
    <row r="306" spans="1:2" x14ac:dyDescent="0.25">
      <c r="A306" s="7">
        <v>303</v>
      </c>
      <c r="B306" s="7" t="str">
        <f>"200904000467"</f>
        <v>200904000467</v>
      </c>
    </row>
    <row r="307" spans="1:2" x14ac:dyDescent="0.25">
      <c r="A307" s="7">
        <v>304</v>
      </c>
      <c r="B307" s="7" t="str">
        <f>"200905000410"</f>
        <v>200905000410</v>
      </c>
    </row>
    <row r="308" spans="1:2" x14ac:dyDescent="0.25">
      <c r="A308" s="7">
        <v>305</v>
      </c>
      <c r="B308" s="7" t="str">
        <f>"200906000662"</f>
        <v>200906000662</v>
      </c>
    </row>
    <row r="309" spans="1:2" x14ac:dyDescent="0.25">
      <c r="A309" s="7">
        <v>306</v>
      </c>
      <c r="B309" s="7" t="str">
        <f>"200910000105"</f>
        <v>200910000105</v>
      </c>
    </row>
    <row r="310" spans="1:2" x14ac:dyDescent="0.25">
      <c r="A310" s="7">
        <v>307</v>
      </c>
      <c r="B310" s="7" t="str">
        <f>"201003000009"</f>
        <v>201003000009</v>
      </c>
    </row>
    <row r="311" spans="1:2" x14ac:dyDescent="0.25">
      <c r="A311" s="7">
        <v>308</v>
      </c>
      <c r="B311" s="7" t="str">
        <f>"201010000022"</f>
        <v>201010000022</v>
      </c>
    </row>
    <row r="312" spans="1:2" x14ac:dyDescent="0.25">
      <c r="A312" s="7">
        <v>309</v>
      </c>
      <c r="B312" s="7" t="str">
        <f>"201103000069"</f>
        <v>201103000069</v>
      </c>
    </row>
    <row r="313" spans="1:2" x14ac:dyDescent="0.25">
      <c r="A313" s="7">
        <v>310</v>
      </c>
      <c r="B313" s="7" t="str">
        <f>"201103000186"</f>
        <v>201103000186</v>
      </c>
    </row>
    <row r="314" spans="1:2" x14ac:dyDescent="0.25">
      <c r="A314" s="7">
        <v>311</v>
      </c>
      <c r="B314" s="7" t="str">
        <f>"201304000962"</f>
        <v>201304000962</v>
      </c>
    </row>
    <row r="315" spans="1:2" x14ac:dyDescent="0.25">
      <c r="A315" s="7">
        <v>312</v>
      </c>
      <c r="B315" s="7" t="str">
        <f>"201304001022"</f>
        <v>201304001022</v>
      </c>
    </row>
    <row r="316" spans="1:2" x14ac:dyDescent="0.25">
      <c r="A316" s="7">
        <v>313</v>
      </c>
      <c r="B316" s="7" t="str">
        <f>"201304004496"</f>
        <v>201304004496</v>
      </c>
    </row>
    <row r="317" spans="1:2" x14ac:dyDescent="0.25">
      <c r="A317" s="7">
        <v>314</v>
      </c>
      <c r="B317" s="7" t="str">
        <f>"201401002349"</f>
        <v>201401002349</v>
      </c>
    </row>
    <row r="318" spans="1:2" x14ac:dyDescent="0.25">
      <c r="A318" s="7">
        <v>315</v>
      </c>
      <c r="B318" s="7" t="str">
        <f>"201402000141"</f>
        <v>201402000141</v>
      </c>
    </row>
    <row r="319" spans="1:2" x14ac:dyDescent="0.25">
      <c r="A319" s="7">
        <v>316</v>
      </c>
      <c r="B319" s="7" t="str">
        <f>"201402001037"</f>
        <v>201402001037</v>
      </c>
    </row>
    <row r="320" spans="1:2" x14ac:dyDescent="0.25">
      <c r="A320" s="7">
        <v>317</v>
      </c>
      <c r="B320" s="7" t="str">
        <f>"201402002197"</f>
        <v>201402002197</v>
      </c>
    </row>
    <row r="321" spans="1:2" x14ac:dyDescent="0.25">
      <c r="A321" s="7">
        <v>318</v>
      </c>
      <c r="B321" s="7" t="str">
        <f>"201402002201"</f>
        <v>201402002201</v>
      </c>
    </row>
    <row r="322" spans="1:2" x14ac:dyDescent="0.25">
      <c r="A322" s="7">
        <v>319</v>
      </c>
      <c r="B322" s="7" t="str">
        <f>"201402002750"</f>
        <v>201402002750</v>
      </c>
    </row>
    <row r="323" spans="1:2" x14ac:dyDescent="0.25">
      <c r="A323" s="7">
        <v>320</v>
      </c>
      <c r="B323" s="7" t="str">
        <f>"201402003674"</f>
        <v>201402003674</v>
      </c>
    </row>
    <row r="324" spans="1:2" x14ac:dyDescent="0.25">
      <c r="A324" s="7">
        <v>321</v>
      </c>
      <c r="B324" s="7" t="str">
        <f>"201402004142"</f>
        <v>201402004142</v>
      </c>
    </row>
    <row r="325" spans="1:2" x14ac:dyDescent="0.25">
      <c r="A325" s="7">
        <v>322</v>
      </c>
      <c r="B325" s="7" t="str">
        <f>"201402005686"</f>
        <v>201402005686</v>
      </c>
    </row>
    <row r="326" spans="1:2" x14ac:dyDescent="0.25">
      <c r="A326" s="7">
        <v>323</v>
      </c>
      <c r="B326" s="7" t="str">
        <f>"201402007639"</f>
        <v>201402007639</v>
      </c>
    </row>
    <row r="327" spans="1:2" x14ac:dyDescent="0.25">
      <c r="A327" s="7">
        <v>324</v>
      </c>
      <c r="B327" s="7" t="str">
        <f>"201402007987"</f>
        <v>201402007987</v>
      </c>
    </row>
    <row r="328" spans="1:2" x14ac:dyDescent="0.25">
      <c r="A328" s="7">
        <v>325</v>
      </c>
      <c r="B328" s="7" t="str">
        <f>"201402009364"</f>
        <v>201402009364</v>
      </c>
    </row>
    <row r="329" spans="1:2" x14ac:dyDescent="0.25">
      <c r="A329" s="7">
        <v>326</v>
      </c>
      <c r="B329" s="7" t="str">
        <f>"201402010196"</f>
        <v>201402010196</v>
      </c>
    </row>
    <row r="330" spans="1:2" x14ac:dyDescent="0.25">
      <c r="A330" s="7">
        <v>327</v>
      </c>
      <c r="B330" s="7" t="str">
        <f>"201402011930"</f>
        <v>201402011930</v>
      </c>
    </row>
    <row r="331" spans="1:2" x14ac:dyDescent="0.25">
      <c r="A331" s="7">
        <v>328</v>
      </c>
      <c r="B331" s="7" t="str">
        <f>"201403000057"</f>
        <v>201403000057</v>
      </c>
    </row>
    <row r="332" spans="1:2" x14ac:dyDescent="0.25">
      <c r="A332" s="7">
        <v>329</v>
      </c>
      <c r="B332" s="7" t="str">
        <f>"201404000080"</f>
        <v>201404000080</v>
      </c>
    </row>
    <row r="333" spans="1:2" x14ac:dyDescent="0.25">
      <c r="A333" s="7">
        <v>330</v>
      </c>
      <c r="B333" s="7" t="str">
        <f>"201406000519"</f>
        <v>201406000519</v>
      </c>
    </row>
    <row r="334" spans="1:2" x14ac:dyDescent="0.25">
      <c r="A334" s="7">
        <v>331</v>
      </c>
      <c r="B334" s="7" t="str">
        <f>"201406000539"</f>
        <v>201406000539</v>
      </c>
    </row>
    <row r="335" spans="1:2" x14ac:dyDescent="0.25">
      <c r="A335" s="7">
        <v>332</v>
      </c>
      <c r="B335" s="7" t="str">
        <f>"201406000623"</f>
        <v>201406000623</v>
      </c>
    </row>
    <row r="336" spans="1:2" x14ac:dyDescent="0.25">
      <c r="A336" s="7">
        <v>333</v>
      </c>
      <c r="B336" s="7" t="str">
        <f>"201406001494"</f>
        <v>201406001494</v>
      </c>
    </row>
    <row r="337" spans="1:2" x14ac:dyDescent="0.25">
      <c r="A337" s="7">
        <v>334</v>
      </c>
      <c r="B337" s="7" t="str">
        <f>"201406001741"</f>
        <v>201406001741</v>
      </c>
    </row>
    <row r="338" spans="1:2" x14ac:dyDescent="0.25">
      <c r="A338" s="7">
        <v>335</v>
      </c>
      <c r="B338" s="7" t="str">
        <f>"201406001897"</f>
        <v>201406001897</v>
      </c>
    </row>
    <row r="339" spans="1:2" x14ac:dyDescent="0.25">
      <c r="A339" s="7">
        <v>336</v>
      </c>
      <c r="B339" s="7" t="str">
        <f>"201406002842"</f>
        <v>201406002842</v>
      </c>
    </row>
    <row r="340" spans="1:2" x14ac:dyDescent="0.25">
      <c r="A340" s="7">
        <v>337</v>
      </c>
      <c r="B340" s="7" t="str">
        <f>"201406002893"</f>
        <v>201406002893</v>
      </c>
    </row>
    <row r="341" spans="1:2" x14ac:dyDescent="0.25">
      <c r="A341" s="7">
        <v>338</v>
      </c>
      <c r="B341" s="7" t="str">
        <f>"201406002998"</f>
        <v>201406002998</v>
      </c>
    </row>
    <row r="342" spans="1:2" x14ac:dyDescent="0.25">
      <c r="A342" s="7">
        <v>339</v>
      </c>
      <c r="B342" s="7" t="str">
        <f>"201406003067"</f>
        <v>201406003067</v>
      </c>
    </row>
    <row r="343" spans="1:2" x14ac:dyDescent="0.25">
      <c r="A343" s="7">
        <v>340</v>
      </c>
      <c r="B343" s="7" t="str">
        <f>"201406003713"</f>
        <v>201406003713</v>
      </c>
    </row>
    <row r="344" spans="1:2" x14ac:dyDescent="0.25">
      <c r="A344" s="7">
        <v>341</v>
      </c>
      <c r="B344" s="7" t="str">
        <f>"201406004345"</f>
        <v>201406004345</v>
      </c>
    </row>
    <row r="345" spans="1:2" x14ac:dyDescent="0.25">
      <c r="A345" s="7">
        <v>342</v>
      </c>
      <c r="B345" s="7" t="str">
        <f>"201406005802"</f>
        <v>201406005802</v>
      </c>
    </row>
    <row r="346" spans="1:2" x14ac:dyDescent="0.25">
      <c r="A346" s="7">
        <v>343</v>
      </c>
      <c r="B346" s="7" t="str">
        <f>"201406006344"</f>
        <v>201406006344</v>
      </c>
    </row>
    <row r="347" spans="1:2" x14ac:dyDescent="0.25">
      <c r="A347" s="7">
        <v>344</v>
      </c>
      <c r="B347" s="7" t="str">
        <f>"201406007330"</f>
        <v>201406007330</v>
      </c>
    </row>
    <row r="348" spans="1:2" x14ac:dyDescent="0.25">
      <c r="A348" s="7">
        <v>345</v>
      </c>
      <c r="B348" s="7" t="str">
        <f>"201406010808"</f>
        <v>201406010808</v>
      </c>
    </row>
    <row r="349" spans="1:2" x14ac:dyDescent="0.25">
      <c r="A349" s="7">
        <v>346</v>
      </c>
      <c r="B349" s="7" t="str">
        <f>"201406011848"</f>
        <v>201406011848</v>
      </c>
    </row>
    <row r="350" spans="1:2" x14ac:dyDescent="0.25">
      <c r="A350" s="7">
        <v>347</v>
      </c>
      <c r="B350" s="7" t="str">
        <f>"201406012276"</f>
        <v>201406012276</v>
      </c>
    </row>
    <row r="351" spans="1:2" x14ac:dyDescent="0.25">
      <c r="A351" s="7">
        <v>348</v>
      </c>
      <c r="B351" s="7" t="str">
        <f>"201406012476"</f>
        <v>201406012476</v>
      </c>
    </row>
    <row r="352" spans="1:2" x14ac:dyDescent="0.25">
      <c r="A352" s="7">
        <v>349</v>
      </c>
      <c r="B352" s="7" t="str">
        <f>"201406014289"</f>
        <v>201406014289</v>
      </c>
    </row>
    <row r="353" spans="1:2" x14ac:dyDescent="0.25">
      <c r="A353" s="7">
        <v>350</v>
      </c>
      <c r="B353" s="7" t="str">
        <f>"201406015473"</f>
        <v>201406015473</v>
      </c>
    </row>
    <row r="354" spans="1:2" x14ac:dyDescent="0.25">
      <c r="A354" s="7">
        <v>351</v>
      </c>
      <c r="B354" s="7" t="str">
        <f>"201406016032"</f>
        <v>201406016032</v>
      </c>
    </row>
    <row r="355" spans="1:2" x14ac:dyDescent="0.25">
      <c r="A355" s="7">
        <v>352</v>
      </c>
      <c r="B355" s="7" t="str">
        <f>"201406016328"</f>
        <v>201406016328</v>
      </c>
    </row>
    <row r="356" spans="1:2" x14ac:dyDescent="0.25">
      <c r="A356" s="7">
        <v>353</v>
      </c>
      <c r="B356" s="7" t="str">
        <f>"201406017200"</f>
        <v>201406017200</v>
      </c>
    </row>
    <row r="357" spans="1:2" x14ac:dyDescent="0.25">
      <c r="A357" s="7">
        <v>354</v>
      </c>
      <c r="B357" s="7" t="str">
        <f>"201406017732"</f>
        <v>201406017732</v>
      </c>
    </row>
    <row r="358" spans="1:2" x14ac:dyDescent="0.25">
      <c r="A358" s="7">
        <v>355</v>
      </c>
      <c r="B358" s="7" t="str">
        <f>"201406017838"</f>
        <v>201406017838</v>
      </c>
    </row>
    <row r="359" spans="1:2" x14ac:dyDescent="0.25">
      <c r="A359" s="7">
        <v>356</v>
      </c>
      <c r="B359" s="7" t="str">
        <f>"201408000080"</f>
        <v>201408000080</v>
      </c>
    </row>
    <row r="360" spans="1:2" x14ac:dyDescent="0.25">
      <c r="A360" s="7">
        <v>357</v>
      </c>
      <c r="B360" s="7" t="str">
        <f>"201409000381"</f>
        <v>201409000381</v>
      </c>
    </row>
    <row r="361" spans="1:2" x14ac:dyDescent="0.25">
      <c r="A361" s="7">
        <v>358</v>
      </c>
      <c r="B361" s="7" t="str">
        <f>"201409000895"</f>
        <v>201409000895</v>
      </c>
    </row>
    <row r="362" spans="1:2" x14ac:dyDescent="0.25">
      <c r="A362" s="7">
        <v>359</v>
      </c>
      <c r="B362" s="7" t="str">
        <f>"201409002540"</f>
        <v>201409002540</v>
      </c>
    </row>
    <row r="363" spans="1:2" x14ac:dyDescent="0.25">
      <c r="A363" s="7">
        <v>360</v>
      </c>
      <c r="B363" s="7" t="str">
        <f>"201409003515"</f>
        <v>201409003515</v>
      </c>
    </row>
    <row r="364" spans="1:2" x14ac:dyDescent="0.25">
      <c r="A364" s="7">
        <v>361</v>
      </c>
      <c r="B364" s="7" t="str">
        <f>"201409003709"</f>
        <v>201409003709</v>
      </c>
    </row>
    <row r="365" spans="1:2" x14ac:dyDescent="0.25">
      <c r="A365" s="7">
        <v>362</v>
      </c>
      <c r="B365" s="7" t="str">
        <f>"201409004845"</f>
        <v>201409004845</v>
      </c>
    </row>
    <row r="366" spans="1:2" x14ac:dyDescent="0.25">
      <c r="A366" s="7">
        <v>363</v>
      </c>
      <c r="B366" s="7" t="str">
        <f>"201409005998"</f>
        <v>201409005998</v>
      </c>
    </row>
    <row r="367" spans="1:2" x14ac:dyDescent="0.25">
      <c r="A367" s="7">
        <v>364</v>
      </c>
      <c r="B367" s="7" t="str">
        <f>"201409006188"</f>
        <v>201409006188</v>
      </c>
    </row>
    <row r="368" spans="1:2" x14ac:dyDescent="0.25">
      <c r="A368" s="7">
        <v>365</v>
      </c>
      <c r="B368" s="7" t="str">
        <f>"201410000556"</f>
        <v>201410000556</v>
      </c>
    </row>
    <row r="369" spans="1:2" x14ac:dyDescent="0.25">
      <c r="A369" s="7">
        <v>366</v>
      </c>
      <c r="B369" s="7" t="str">
        <f>"201410001529"</f>
        <v>201410001529</v>
      </c>
    </row>
    <row r="370" spans="1:2" x14ac:dyDescent="0.25">
      <c r="A370" s="7">
        <v>367</v>
      </c>
      <c r="B370" s="7" t="str">
        <f>"201410001977"</f>
        <v>201410001977</v>
      </c>
    </row>
    <row r="371" spans="1:2" x14ac:dyDescent="0.25">
      <c r="A371" s="7">
        <v>368</v>
      </c>
      <c r="B371" s="7" t="str">
        <f>"201410003553"</f>
        <v>201410003553</v>
      </c>
    </row>
    <row r="372" spans="1:2" x14ac:dyDescent="0.25">
      <c r="A372" s="7">
        <v>369</v>
      </c>
      <c r="B372" s="7" t="str">
        <f>"201410005798"</f>
        <v>201410005798</v>
      </c>
    </row>
    <row r="373" spans="1:2" x14ac:dyDescent="0.25">
      <c r="A373" s="7">
        <v>370</v>
      </c>
      <c r="B373" s="7" t="str">
        <f>"201410006396"</f>
        <v>201410006396</v>
      </c>
    </row>
    <row r="374" spans="1:2" x14ac:dyDescent="0.25">
      <c r="A374" s="7">
        <v>371</v>
      </c>
      <c r="B374" s="7" t="str">
        <f>"201410009266"</f>
        <v>201410009266</v>
      </c>
    </row>
    <row r="375" spans="1:2" x14ac:dyDescent="0.25">
      <c r="A375" s="7">
        <v>372</v>
      </c>
      <c r="B375" s="7" t="str">
        <f>"201410009777"</f>
        <v>201410009777</v>
      </c>
    </row>
    <row r="376" spans="1:2" x14ac:dyDescent="0.25">
      <c r="A376" s="7">
        <v>373</v>
      </c>
      <c r="B376" s="7" t="str">
        <f>"201410010659"</f>
        <v>201410010659</v>
      </c>
    </row>
    <row r="377" spans="1:2" x14ac:dyDescent="0.25">
      <c r="A377" s="7">
        <v>374</v>
      </c>
      <c r="B377" s="7" t="str">
        <f>"201410010983"</f>
        <v>201410010983</v>
      </c>
    </row>
    <row r="378" spans="1:2" x14ac:dyDescent="0.25">
      <c r="A378" s="7">
        <v>375</v>
      </c>
      <c r="B378" s="7" t="str">
        <f>"201410012518"</f>
        <v>201410012518</v>
      </c>
    </row>
    <row r="379" spans="1:2" x14ac:dyDescent="0.25">
      <c r="A379" s="7">
        <v>376</v>
      </c>
      <c r="B379" s="7" t="str">
        <f>"201411000231"</f>
        <v>201411000231</v>
      </c>
    </row>
    <row r="380" spans="1:2" x14ac:dyDescent="0.25">
      <c r="A380" s="7">
        <v>377</v>
      </c>
      <c r="B380" s="7" t="str">
        <f>"201411001494"</f>
        <v>201411001494</v>
      </c>
    </row>
    <row r="381" spans="1:2" x14ac:dyDescent="0.25">
      <c r="A381" s="7">
        <v>378</v>
      </c>
      <c r="B381" s="7" t="str">
        <f>"201411001697"</f>
        <v>201411001697</v>
      </c>
    </row>
    <row r="382" spans="1:2" x14ac:dyDescent="0.25">
      <c r="A382" s="7">
        <v>379</v>
      </c>
      <c r="B382" s="7" t="str">
        <f>"201411001795"</f>
        <v>201411001795</v>
      </c>
    </row>
    <row r="383" spans="1:2" x14ac:dyDescent="0.25">
      <c r="A383" s="7">
        <v>380</v>
      </c>
      <c r="B383" s="7" t="str">
        <f>"201411001805"</f>
        <v>201411001805</v>
      </c>
    </row>
    <row r="384" spans="1:2" x14ac:dyDescent="0.25">
      <c r="A384" s="7">
        <v>381</v>
      </c>
      <c r="B384" s="7" t="str">
        <f>"201411001841"</f>
        <v>201411001841</v>
      </c>
    </row>
    <row r="385" spans="1:2" x14ac:dyDescent="0.25">
      <c r="A385" s="7">
        <v>382</v>
      </c>
      <c r="B385" s="7" t="str">
        <f>"201411001895"</f>
        <v>201411001895</v>
      </c>
    </row>
    <row r="386" spans="1:2" x14ac:dyDescent="0.25">
      <c r="A386" s="7">
        <v>383</v>
      </c>
      <c r="B386" s="7" t="str">
        <f>"201411001937"</f>
        <v>201411001937</v>
      </c>
    </row>
    <row r="387" spans="1:2" x14ac:dyDescent="0.25">
      <c r="A387" s="7">
        <v>384</v>
      </c>
      <c r="B387" s="7" t="str">
        <f>"201411002102"</f>
        <v>201411002102</v>
      </c>
    </row>
    <row r="388" spans="1:2" x14ac:dyDescent="0.25">
      <c r="A388" s="7">
        <v>385</v>
      </c>
      <c r="B388" s="7" t="str">
        <f>"201411002258"</f>
        <v>201411002258</v>
      </c>
    </row>
    <row r="389" spans="1:2" x14ac:dyDescent="0.25">
      <c r="A389" s="7">
        <v>386</v>
      </c>
      <c r="B389" s="7" t="str">
        <f>"201411002447"</f>
        <v>201411002447</v>
      </c>
    </row>
    <row r="390" spans="1:2" x14ac:dyDescent="0.25">
      <c r="A390" s="7">
        <v>387</v>
      </c>
      <c r="B390" s="7" t="str">
        <f>"201411002725"</f>
        <v>201411002725</v>
      </c>
    </row>
    <row r="391" spans="1:2" x14ac:dyDescent="0.25">
      <c r="A391" s="7">
        <v>388</v>
      </c>
      <c r="B391" s="7" t="str">
        <f>"201412000017"</f>
        <v>201412000017</v>
      </c>
    </row>
    <row r="392" spans="1:2" x14ac:dyDescent="0.25">
      <c r="A392" s="7">
        <v>389</v>
      </c>
      <c r="B392" s="7" t="str">
        <f>"201412000152"</f>
        <v>201412000152</v>
      </c>
    </row>
    <row r="393" spans="1:2" x14ac:dyDescent="0.25">
      <c r="A393" s="7">
        <v>390</v>
      </c>
      <c r="B393" s="7" t="str">
        <f>"201412001068"</f>
        <v>201412001068</v>
      </c>
    </row>
    <row r="394" spans="1:2" x14ac:dyDescent="0.25">
      <c r="A394" s="7">
        <v>391</v>
      </c>
      <c r="B394" s="7" t="str">
        <f>"201412002045"</f>
        <v>201412002045</v>
      </c>
    </row>
    <row r="395" spans="1:2" x14ac:dyDescent="0.25">
      <c r="A395" s="7">
        <v>392</v>
      </c>
      <c r="B395" s="7" t="str">
        <f>"201412002618"</f>
        <v>201412002618</v>
      </c>
    </row>
    <row r="396" spans="1:2" x14ac:dyDescent="0.25">
      <c r="A396" s="7">
        <v>393</v>
      </c>
      <c r="B396" s="7" t="str">
        <f>"201412003958"</f>
        <v>201412003958</v>
      </c>
    </row>
    <row r="397" spans="1:2" x14ac:dyDescent="0.25">
      <c r="A397" s="7">
        <v>394</v>
      </c>
      <c r="B397" s="7" t="str">
        <f>"201412003990"</f>
        <v>201412003990</v>
      </c>
    </row>
    <row r="398" spans="1:2" x14ac:dyDescent="0.25">
      <c r="A398" s="7">
        <v>395</v>
      </c>
      <c r="B398" s="7" t="str">
        <f>"201412005346"</f>
        <v>201412005346</v>
      </c>
    </row>
    <row r="399" spans="1:2" x14ac:dyDescent="0.25">
      <c r="A399" s="7">
        <v>396</v>
      </c>
      <c r="B399" s="7" t="str">
        <f>"201503000501"</f>
        <v>201503000501</v>
      </c>
    </row>
    <row r="400" spans="1:2" x14ac:dyDescent="0.25">
      <c r="A400" s="7">
        <v>397</v>
      </c>
      <c r="B400" s="7" t="str">
        <f>"201504004659"</f>
        <v>201504004659</v>
      </c>
    </row>
    <row r="401" spans="1:2" x14ac:dyDescent="0.25">
      <c r="A401" s="7">
        <v>398</v>
      </c>
      <c r="B401" s="7" t="str">
        <f>"201507000768"</f>
        <v>201507000768</v>
      </c>
    </row>
    <row r="402" spans="1:2" x14ac:dyDescent="0.25">
      <c r="A402" s="7">
        <v>399</v>
      </c>
      <c r="B402" s="7" t="str">
        <f>"201507001504"</f>
        <v>201507001504</v>
      </c>
    </row>
    <row r="403" spans="1:2" x14ac:dyDescent="0.25">
      <c r="A403" s="7">
        <v>400</v>
      </c>
      <c r="B403" s="7" t="str">
        <f>"201510000475"</f>
        <v>201510000475</v>
      </c>
    </row>
    <row r="404" spans="1:2" x14ac:dyDescent="0.25">
      <c r="A404" s="7">
        <v>401</v>
      </c>
      <c r="B404" s="7" t="str">
        <f>"201510002624"</f>
        <v>201510002624</v>
      </c>
    </row>
    <row r="405" spans="1:2" x14ac:dyDescent="0.25">
      <c r="A405" s="7">
        <v>402</v>
      </c>
      <c r="B405" s="7" t="str">
        <f>"201510003896"</f>
        <v>201510003896</v>
      </c>
    </row>
    <row r="406" spans="1:2" x14ac:dyDescent="0.25">
      <c r="A406" s="7">
        <v>403</v>
      </c>
      <c r="B406" s="7" t="str">
        <f>"201511006855"</f>
        <v>201511006855</v>
      </c>
    </row>
    <row r="407" spans="1:2" x14ac:dyDescent="0.25">
      <c r="A407" s="7">
        <v>404</v>
      </c>
      <c r="B407" s="7" t="str">
        <f>"201511008793"</f>
        <v>201511008793</v>
      </c>
    </row>
    <row r="408" spans="1:2" x14ac:dyDescent="0.25">
      <c r="A408" s="7">
        <v>405</v>
      </c>
      <c r="B408" s="7" t="str">
        <f>"201511008924"</f>
        <v>201511008924</v>
      </c>
    </row>
    <row r="409" spans="1:2" x14ac:dyDescent="0.25">
      <c r="A409" s="7">
        <v>406</v>
      </c>
      <c r="B409" s="7" t="str">
        <f>"201511010679"</f>
        <v>201511010679</v>
      </c>
    </row>
    <row r="410" spans="1:2" x14ac:dyDescent="0.25">
      <c r="A410" s="7">
        <v>407</v>
      </c>
      <c r="B410" s="7" t="str">
        <f>"201511011355"</f>
        <v>201511011355</v>
      </c>
    </row>
    <row r="411" spans="1:2" x14ac:dyDescent="0.25">
      <c r="A411" s="7">
        <v>408</v>
      </c>
      <c r="B411" s="7" t="str">
        <f>"201511013705"</f>
        <v>201511013705</v>
      </c>
    </row>
    <row r="412" spans="1:2" x14ac:dyDescent="0.25">
      <c r="A412" s="7">
        <v>409</v>
      </c>
      <c r="B412" s="7" t="str">
        <f>"201511013839"</f>
        <v>201511013839</v>
      </c>
    </row>
    <row r="413" spans="1:2" x14ac:dyDescent="0.25">
      <c r="A413" s="7">
        <v>410</v>
      </c>
      <c r="B413" s="7" t="str">
        <f>"201511015395"</f>
        <v>201511015395</v>
      </c>
    </row>
    <row r="414" spans="1:2" x14ac:dyDescent="0.25">
      <c r="A414" s="7">
        <v>411</v>
      </c>
      <c r="B414" s="7" t="str">
        <f>"201511018325"</f>
        <v>201511018325</v>
      </c>
    </row>
    <row r="415" spans="1:2" x14ac:dyDescent="0.25">
      <c r="A415" s="7">
        <v>412</v>
      </c>
      <c r="B415" s="7" t="str">
        <f>"201511018607"</f>
        <v>201511018607</v>
      </c>
    </row>
    <row r="416" spans="1:2" x14ac:dyDescent="0.25">
      <c r="A416" s="7">
        <v>413</v>
      </c>
      <c r="B416" s="7" t="str">
        <f>"201511025029"</f>
        <v>201511025029</v>
      </c>
    </row>
    <row r="417" spans="1:2" x14ac:dyDescent="0.25">
      <c r="A417" s="7">
        <v>414</v>
      </c>
      <c r="B417" s="7" t="str">
        <f>"201511025841"</f>
        <v>201511025841</v>
      </c>
    </row>
    <row r="418" spans="1:2" x14ac:dyDescent="0.25">
      <c r="A418" s="7">
        <v>415</v>
      </c>
      <c r="B418" s="7" t="str">
        <f>"201511026152"</f>
        <v>201511026152</v>
      </c>
    </row>
    <row r="419" spans="1:2" x14ac:dyDescent="0.25">
      <c r="A419" s="7">
        <v>416</v>
      </c>
      <c r="B419" s="7" t="str">
        <f>"201511027020"</f>
        <v>201511027020</v>
      </c>
    </row>
    <row r="420" spans="1:2" x14ac:dyDescent="0.25">
      <c r="A420" s="7">
        <v>417</v>
      </c>
      <c r="B420" s="7" t="str">
        <f>"201511027660"</f>
        <v>201511027660</v>
      </c>
    </row>
    <row r="421" spans="1:2" x14ac:dyDescent="0.25">
      <c r="A421" s="7">
        <v>418</v>
      </c>
      <c r="B421" s="7" t="str">
        <f>"201511029925"</f>
        <v>201511029925</v>
      </c>
    </row>
    <row r="422" spans="1:2" x14ac:dyDescent="0.25">
      <c r="A422" s="7">
        <v>419</v>
      </c>
      <c r="B422" s="7" t="str">
        <f>"201511030603"</f>
        <v>201511030603</v>
      </c>
    </row>
    <row r="423" spans="1:2" x14ac:dyDescent="0.25">
      <c r="A423" s="7">
        <v>420</v>
      </c>
      <c r="B423" s="7" t="str">
        <f>"201511033928"</f>
        <v>201511033928</v>
      </c>
    </row>
    <row r="424" spans="1:2" x14ac:dyDescent="0.25">
      <c r="A424" s="7">
        <v>421</v>
      </c>
      <c r="B424" s="7" t="str">
        <f>"201511034506"</f>
        <v>201511034506</v>
      </c>
    </row>
    <row r="425" spans="1:2" x14ac:dyDescent="0.25">
      <c r="A425" s="7">
        <v>422</v>
      </c>
      <c r="B425" s="7" t="str">
        <f>"201511034950"</f>
        <v>201511034950</v>
      </c>
    </row>
    <row r="426" spans="1:2" x14ac:dyDescent="0.25">
      <c r="A426" s="7">
        <v>423</v>
      </c>
      <c r="B426" s="7" t="str">
        <f>"201511037039"</f>
        <v>201511037039</v>
      </c>
    </row>
    <row r="427" spans="1:2" x14ac:dyDescent="0.25">
      <c r="A427" s="7">
        <v>424</v>
      </c>
      <c r="B427" s="7" t="str">
        <f>"201511037467"</f>
        <v>201511037467</v>
      </c>
    </row>
    <row r="428" spans="1:2" x14ac:dyDescent="0.25">
      <c r="A428" s="7">
        <v>425</v>
      </c>
      <c r="B428" s="7" t="str">
        <f>"201511037656"</f>
        <v>201511037656</v>
      </c>
    </row>
    <row r="429" spans="1:2" x14ac:dyDescent="0.25">
      <c r="A429" s="7">
        <v>426</v>
      </c>
      <c r="B429" s="7" t="str">
        <f>"201511037806"</f>
        <v>201511037806</v>
      </c>
    </row>
    <row r="430" spans="1:2" x14ac:dyDescent="0.25">
      <c r="A430" s="7">
        <v>427</v>
      </c>
      <c r="B430" s="7" t="str">
        <f>"201511038508"</f>
        <v>201511038508</v>
      </c>
    </row>
    <row r="431" spans="1:2" x14ac:dyDescent="0.25">
      <c r="A431" s="7">
        <v>428</v>
      </c>
      <c r="B431" s="7" t="str">
        <f>"201511038654"</f>
        <v>201511038654</v>
      </c>
    </row>
    <row r="432" spans="1:2" x14ac:dyDescent="0.25">
      <c r="A432" s="7">
        <v>429</v>
      </c>
      <c r="B432" s="7" t="str">
        <f>"201511039560"</f>
        <v>201511039560</v>
      </c>
    </row>
    <row r="433" spans="1:2" x14ac:dyDescent="0.25">
      <c r="A433" s="7">
        <v>430</v>
      </c>
      <c r="B433" s="7" t="str">
        <f>"201511040330"</f>
        <v>201511040330</v>
      </c>
    </row>
    <row r="434" spans="1:2" x14ac:dyDescent="0.25">
      <c r="A434" s="7">
        <v>431</v>
      </c>
      <c r="B434" s="7" t="str">
        <f>"201511040940"</f>
        <v>201511040940</v>
      </c>
    </row>
    <row r="435" spans="1:2" x14ac:dyDescent="0.25">
      <c r="A435" s="7">
        <v>432</v>
      </c>
      <c r="B435" s="7" t="str">
        <f>"201511041354"</f>
        <v>201511041354</v>
      </c>
    </row>
    <row r="436" spans="1:2" x14ac:dyDescent="0.25">
      <c r="A436" s="7">
        <v>433</v>
      </c>
      <c r="B436" s="7" t="str">
        <f>"201511041941"</f>
        <v>201511041941</v>
      </c>
    </row>
    <row r="437" spans="1:2" x14ac:dyDescent="0.25">
      <c r="A437" s="7">
        <v>434</v>
      </c>
      <c r="B437" s="7" t="str">
        <f>"201511042062"</f>
        <v>201511042062</v>
      </c>
    </row>
    <row r="438" spans="1:2" x14ac:dyDescent="0.25">
      <c r="A438" s="7">
        <v>435</v>
      </c>
      <c r="B438" s="7" t="str">
        <f>"201511042337"</f>
        <v>201511042337</v>
      </c>
    </row>
    <row r="439" spans="1:2" x14ac:dyDescent="0.25">
      <c r="A439" s="7">
        <v>436</v>
      </c>
      <c r="B439" s="7" t="str">
        <f>"201511042895"</f>
        <v>201511042895</v>
      </c>
    </row>
    <row r="440" spans="1:2" x14ac:dyDescent="0.25">
      <c r="A440" s="7">
        <v>437</v>
      </c>
      <c r="B440" s="7" t="str">
        <f>"201511043026"</f>
        <v>201511043026</v>
      </c>
    </row>
    <row r="441" spans="1:2" x14ac:dyDescent="0.25">
      <c r="A441" s="7">
        <v>438</v>
      </c>
      <c r="B441" s="7" t="str">
        <f>"201511043092"</f>
        <v>201511043092</v>
      </c>
    </row>
    <row r="442" spans="1:2" x14ac:dyDescent="0.25">
      <c r="A442" s="7">
        <v>439</v>
      </c>
      <c r="B442" s="7" t="str">
        <f>"201511043133"</f>
        <v>201511043133</v>
      </c>
    </row>
    <row r="443" spans="1:2" x14ac:dyDescent="0.25">
      <c r="A443" s="7">
        <v>440</v>
      </c>
      <c r="B443" s="7" t="str">
        <f>"201511043637"</f>
        <v>201511043637</v>
      </c>
    </row>
    <row r="444" spans="1:2" x14ac:dyDescent="0.25">
      <c r="A444" s="7">
        <v>441</v>
      </c>
      <c r="B444" s="7" t="str">
        <f>"201512000138"</f>
        <v>201512000138</v>
      </c>
    </row>
    <row r="445" spans="1:2" x14ac:dyDescent="0.25">
      <c r="A445" s="7">
        <v>442</v>
      </c>
      <c r="B445" s="7" t="str">
        <f>"201512000623"</f>
        <v>201512000623</v>
      </c>
    </row>
    <row r="446" spans="1:2" x14ac:dyDescent="0.25">
      <c r="A446" s="7">
        <v>443</v>
      </c>
      <c r="B446" s="7" t="str">
        <f>"201512001250"</f>
        <v>201512001250</v>
      </c>
    </row>
    <row r="447" spans="1:2" x14ac:dyDescent="0.25">
      <c r="A447" s="7">
        <v>444</v>
      </c>
      <c r="B447" s="7" t="str">
        <f>"201512002377"</f>
        <v>201512002377</v>
      </c>
    </row>
    <row r="448" spans="1:2" x14ac:dyDescent="0.25">
      <c r="A448" s="7">
        <v>445</v>
      </c>
      <c r="B448" s="7" t="str">
        <f>"201512002649"</f>
        <v>201512002649</v>
      </c>
    </row>
    <row r="449" spans="1:2" x14ac:dyDescent="0.25">
      <c r="A449" s="7">
        <v>446</v>
      </c>
      <c r="B449" s="7" t="str">
        <f>"201512003844"</f>
        <v>201512003844</v>
      </c>
    </row>
    <row r="450" spans="1:2" x14ac:dyDescent="0.25">
      <c r="A450" s="7">
        <v>447</v>
      </c>
      <c r="B450" s="7" t="str">
        <f>"201601000108"</f>
        <v>201601000108</v>
      </c>
    </row>
    <row r="451" spans="1:2" x14ac:dyDescent="0.25">
      <c r="A451" s="7">
        <v>448</v>
      </c>
      <c r="B451" s="7" t="str">
        <f>"201601000618"</f>
        <v>201601000618</v>
      </c>
    </row>
    <row r="452" spans="1:2" x14ac:dyDescent="0.25">
      <c r="A452" s="7">
        <v>449</v>
      </c>
      <c r="B452" s="7" t="str">
        <f>"201601000923"</f>
        <v>201601000923</v>
      </c>
    </row>
    <row r="453" spans="1:2" x14ac:dyDescent="0.25">
      <c r="A453" s="7">
        <v>450</v>
      </c>
      <c r="B453" s="7" t="str">
        <f>"201604001593"</f>
        <v>201604001593</v>
      </c>
    </row>
    <row r="454" spans="1:2" x14ac:dyDescent="0.25">
      <c r="A454" s="7">
        <v>451</v>
      </c>
      <c r="B454" s="7" t="str">
        <f>"201604005970"</f>
        <v>201604005970</v>
      </c>
    </row>
    <row r="455" spans="1:2" x14ac:dyDescent="0.25">
      <c r="A455" s="7">
        <v>452</v>
      </c>
      <c r="B455" s="7" t="str">
        <f>"201606000068"</f>
        <v>201606000068</v>
      </c>
    </row>
  </sheetData>
  <sortState ref="B4:B455">
    <sortCondition ref="B4:B455"/>
  </sortState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2021-10-26T14:31:04Z</dcterms:modified>
</cp:coreProperties>
</file>